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CC9202E7-6BFA-47A0-9ACA-557A4F4B5525}" xr6:coauthVersionLast="47" xr6:coauthVersionMax="47" xr10:uidLastSave="{00000000-0000-0000-0000-000000000000}"/>
  <bookViews>
    <workbookView xWindow="-120" yWindow="-120" windowWidth="29040" windowHeight="15720" xr2:uid="{A76FDDC0-2A94-4A91-91A1-C2C79AAE689A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доп.43'!$A$1:$K$173</definedName>
  </definedNames>
  <calcPr calcId="191029" iterate="1"/>
</workbook>
</file>

<file path=xl/calcChain.xml><?xml version="1.0" encoding="utf-8"?>
<calcChain xmlns="http://schemas.openxmlformats.org/spreadsheetml/2006/main">
  <c r="H171" i="7" l="1"/>
  <c r="H168" i="7"/>
  <c r="C171" i="7"/>
  <c r="C168" i="7"/>
  <c r="J22" i="7"/>
  <c r="J19" i="7"/>
  <c r="J18" i="7"/>
  <c r="J17" i="7"/>
  <c r="J16" i="7"/>
  <c r="J15" i="7"/>
  <c r="J14" i="7" s="1"/>
  <c r="I22" i="7"/>
  <c r="H165" i="7"/>
  <c r="J165" i="7"/>
  <c r="H164" i="7"/>
  <c r="J164" i="7"/>
  <c r="AQ163" i="7"/>
  <c r="A163" i="7"/>
  <c r="H161" i="7"/>
  <c r="J161" i="7"/>
  <c r="H160" i="7"/>
  <c r="J160" i="7"/>
  <c r="A159" i="7"/>
  <c r="H157" i="7"/>
  <c r="J157" i="7"/>
  <c r="H156" i="7"/>
  <c r="J156" i="7"/>
  <c r="A155" i="7"/>
  <c r="AA153" i="7"/>
  <c r="Z153" i="7"/>
  <c r="X153" i="7"/>
  <c r="I152" i="7"/>
  <c r="AB152" i="7" s="1"/>
  <c r="H152" i="7"/>
  <c r="G152" i="7"/>
  <c r="E152" i="7"/>
  <c r="K151" i="7"/>
  <c r="J151" i="7"/>
  <c r="I151" i="7"/>
  <c r="E151" i="7"/>
  <c r="K150" i="7"/>
  <c r="J150" i="7"/>
  <c r="E150" i="7"/>
  <c r="J149" i="7"/>
  <c r="E149" i="7"/>
  <c r="K148" i="7"/>
  <c r="J148" i="7"/>
  <c r="I148" i="7"/>
  <c r="W148" i="7" s="1"/>
  <c r="H148" i="7"/>
  <c r="G148" i="7"/>
  <c r="F148" i="7"/>
  <c r="K147" i="7"/>
  <c r="J147" i="7"/>
  <c r="I147" i="7"/>
  <c r="H147" i="7"/>
  <c r="G147" i="7"/>
  <c r="F147" i="7"/>
  <c r="K146" i="7"/>
  <c r="J146" i="7"/>
  <c r="I146" i="7"/>
  <c r="W146" i="7" s="1"/>
  <c r="H146" i="7"/>
  <c r="G146" i="7"/>
  <c r="F146" i="7"/>
  <c r="C145" i="7"/>
  <c r="V144" i="7"/>
  <c r="T144" i="7"/>
  <c r="R144" i="7"/>
  <c r="K149" i="7" s="1"/>
  <c r="U144" i="7"/>
  <c r="S144" i="7"/>
  <c r="I150" i="7" s="1"/>
  <c r="Q144" i="7"/>
  <c r="I149" i="7" s="1"/>
  <c r="E144" i="7"/>
  <c r="D144" i="7"/>
  <c r="AA142" i="7"/>
  <c r="Z142" i="7"/>
  <c r="X142" i="7"/>
  <c r="I141" i="7"/>
  <c r="AB141" i="7" s="1"/>
  <c r="H141" i="7"/>
  <c r="G141" i="7"/>
  <c r="E141" i="7"/>
  <c r="J140" i="7"/>
  <c r="E140" i="7"/>
  <c r="J139" i="7"/>
  <c r="E139" i="7"/>
  <c r="J138" i="7"/>
  <c r="E138" i="7"/>
  <c r="K137" i="7"/>
  <c r="J137" i="7"/>
  <c r="I137" i="7"/>
  <c r="W137" i="7" s="1"/>
  <c r="H137" i="7"/>
  <c r="G137" i="7"/>
  <c r="F137" i="7"/>
  <c r="K136" i="7"/>
  <c r="J136" i="7"/>
  <c r="I136" i="7"/>
  <c r="H136" i="7"/>
  <c r="G136" i="7"/>
  <c r="F136" i="7"/>
  <c r="K135" i="7"/>
  <c r="J135" i="7"/>
  <c r="I135" i="7"/>
  <c r="H135" i="7"/>
  <c r="G135" i="7"/>
  <c r="F135" i="7"/>
  <c r="C134" i="7"/>
  <c r="V133" i="7"/>
  <c r="K140" i="7" s="1"/>
  <c r="T133" i="7"/>
  <c r="K139" i="7" s="1"/>
  <c r="R133" i="7"/>
  <c r="K138" i="7" s="1"/>
  <c r="U133" i="7"/>
  <c r="I140" i="7" s="1"/>
  <c r="S133" i="7"/>
  <c r="I139" i="7" s="1"/>
  <c r="Q133" i="7"/>
  <c r="I138" i="7" s="1"/>
  <c r="E133" i="7"/>
  <c r="D133" i="7"/>
  <c r="AA131" i="7"/>
  <c r="Z131" i="7"/>
  <c r="X131" i="7"/>
  <c r="I130" i="7"/>
  <c r="AB130" i="7" s="1"/>
  <c r="H130" i="7"/>
  <c r="G130" i="7"/>
  <c r="E130" i="7"/>
  <c r="J129" i="7"/>
  <c r="E129" i="7"/>
  <c r="J128" i="7"/>
  <c r="E128" i="7"/>
  <c r="J127" i="7"/>
  <c r="E127" i="7"/>
  <c r="K126" i="7"/>
  <c r="J126" i="7"/>
  <c r="I126" i="7"/>
  <c r="W126" i="7" s="1"/>
  <c r="H126" i="7"/>
  <c r="G126" i="7"/>
  <c r="F126" i="7"/>
  <c r="K125" i="7"/>
  <c r="J125" i="7"/>
  <c r="I125" i="7"/>
  <c r="H125" i="7"/>
  <c r="G125" i="7"/>
  <c r="F125" i="7"/>
  <c r="K124" i="7"/>
  <c r="J124" i="7"/>
  <c r="I124" i="7"/>
  <c r="H124" i="7"/>
  <c r="G124" i="7"/>
  <c r="F124" i="7"/>
  <c r="C123" i="7"/>
  <c r="V122" i="7"/>
  <c r="K129" i="7" s="1"/>
  <c r="T122" i="7"/>
  <c r="K128" i="7" s="1"/>
  <c r="R122" i="7"/>
  <c r="K127" i="7" s="1"/>
  <c r="U122" i="7"/>
  <c r="I129" i="7" s="1"/>
  <c r="S122" i="7"/>
  <c r="I128" i="7" s="1"/>
  <c r="Q122" i="7"/>
  <c r="I127" i="7" s="1"/>
  <c r="E122" i="7"/>
  <c r="D122" i="7"/>
  <c r="AA120" i="7"/>
  <c r="Z120" i="7"/>
  <c r="X120" i="7"/>
  <c r="I119" i="7"/>
  <c r="AB119" i="7" s="1"/>
  <c r="H119" i="7"/>
  <c r="G119" i="7"/>
  <c r="E119" i="7"/>
  <c r="J118" i="7"/>
  <c r="E118" i="7"/>
  <c r="J117" i="7"/>
  <c r="E117" i="7"/>
  <c r="J116" i="7"/>
  <c r="E116" i="7"/>
  <c r="K115" i="7"/>
  <c r="J115" i="7"/>
  <c r="I115" i="7"/>
  <c r="W115" i="7" s="1"/>
  <c r="H115" i="7"/>
  <c r="G115" i="7"/>
  <c r="F115" i="7"/>
  <c r="K114" i="7"/>
  <c r="J114" i="7"/>
  <c r="I114" i="7"/>
  <c r="H114" i="7"/>
  <c r="G114" i="7"/>
  <c r="F114" i="7"/>
  <c r="K113" i="7"/>
  <c r="J113" i="7"/>
  <c r="I113" i="7"/>
  <c r="W113" i="7" s="1"/>
  <c r="H113" i="7"/>
  <c r="G113" i="7"/>
  <c r="F113" i="7"/>
  <c r="C112" i="7"/>
  <c r="V111" i="7"/>
  <c r="K118" i="7" s="1"/>
  <c r="T111" i="7"/>
  <c r="K117" i="7" s="1"/>
  <c r="R111" i="7"/>
  <c r="K116" i="7" s="1"/>
  <c r="U111" i="7"/>
  <c r="I118" i="7" s="1"/>
  <c r="S111" i="7"/>
  <c r="I117" i="7" s="1"/>
  <c r="Q111" i="7"/>
  <c r="I116" i="7" s="1"/>
  <c r="E111" i="7"/>
  <c r="D111" i="7"/>
  <c r="AA109" i="7"/>
  <c r="Z109" i="7"/>
  <c r="X109" i="7"/>
  <c r="I108" i="7"/>
  <c r="AB108" i="7" s="1"/>
  <c r="H108" i="7"/>
  <c r="G108" i="7"/>
  <c r="E108" i="7"/>
  <c r="J107" i="7"/>
  <c r="E107" i="7"/>
  <c r="J106" i="7"/>
  <c r="E106" i="7"/>
  <c r="J105" i="7"/>
  <c r="E105" i="7"/>
  <c r="K104" i="7"/>
  <c r="J104" i="7"/>
  <c r="I104" i="7"/>
  <c r="W104" i="7" s="1"/>
  <c r="H104" i="7"/>
  <c r="G104" i="7"/>
  <c r="F104" i="7"/>
  <c r="K103" i="7"/>
  <c r="J103" i="7"/>
  <c r="I103" i="7"/>
  <c r="H103" i="7"/>
  <c r="G103" i="7"/>
  <c r="F103" i="7"/>
  <c r="K102" i="7"/>
  <c r="J102" i="7"/>
  <c r="I102" i="7"/>
  <c r="H102" i="7"/>
  <c r="G102" i="7"/>
  <c r="F102" i="7"/>
  <c r="C101" i="7"/>
  <c r="V100" i="7"/>
  <c r="K107" i="7" s="1"/>
  <c r="T100" i="7"/>
  <c r="K106" i="7" s="1"/>
  <c r="R100" i="7"/>
  <c r="K105" i="7" s="1"/>
  <c r="U100" i="7"/>
  <c r="I107" i="7" s="1"/>
  <c r="S100" i="7"/>
  <c r="I106" i="7" s="1"/>
  <c r="Q100" i="7"/>
  <c r="I105" i="7" s="1"/>
  <c r="E100" i="7"/>
  <c r="D100" i="7"/>
  <c r="AA98" i="7"/>
  <c r="Z98" i="7"/>
  <c r="X98" i="7"/>
  <c r="I97" i="7"/>
  <c r="AB97" i="7" s="1"/>
  <c r="H97" i="7"/>
  <c r="G97" i="7"/>
  <c r="E97" i="7"/>
  <c r="J96" i="7"/>
  <c r="I96" i="7"/>
  <c r="E96" i="7"/>
  <c r="J95" i="7"/>
  <c r="E95" i="7"/>
  <c r="J94" i="7"/>
  <c r="E94" i="7"/>
  <c r="K93" i="7"/>
  <c r="J93" i="7"/>
  <c r="I93" i="7"/>
  <c r="W93" i="7" s="1"/>
  <c r="H93" i="7"/>
  <c r="G93" i="7"/>
  <c r="F93" i="7"/>
  <c r="K92" i="7"/>
  <c r="J92" i="7"/>
  <c r="I92" i="7"/>
  <c r="H92" i="7"/>
  <c r="G92" i="7"/>
  <c r="F92" i="7"/>
  <c r="K91" i="7"/>
  <c r="J91" i="7"/>
  <c r="I91" i="7"/>
  <c r="W91" i="7" s="1"/>
  <c r="H91" i="7"/>
  <c r="G91" i="7"/>
  <c r="F91" i="7"/>
  <c r="C90" i="7"/>
  <c r="V89" i="7"/>
  <c r="K96" i="7" s="1"/>
  <c r="T89" i="7"/>
  <c r="K95" i="7" s="1"/>
  <c r="R89" i="7"/>
  <c r="K94" i="7" s="1"/>
  <c r="U89" i="7"/>
  <c r="S89" i="7"/>
  <c r="I95" i="7" s="1"/>
  <c r="Q89" i="7"/>
  <c r="I94" i="7" s="1"/>
  <c r="E89" i="7"/>
  <c r="D89" i="7"/>
  <c r="B88" i="7"/>
  <c r="A86" i="7"/>
  <c r="H84" i="7"/>
  <c r="J84" i="7"/>
  <c r="H83" i="7"/>
  <c r="J83" i="7"/>
  <c r="A82" i="7"/>
  <c r="AA80" i="7"/>
  <c r="Z80" i="7"/>
  <c r="Y80" i="7"/>
  <c r="I79" i="7"/>
  <c r="AB79" i="7" s="1"/>
  <c r="H79" i="7"/>
  <c r="G79" i="7"/>
  <c r="E79" i="7"/>
  <c r="J78" i="7"/>
  <c r="E78" i="7"/>
  <c r="J77" i="7"/>
  <c r="E77" i="7"/>
  <c r="J76" i="7"/>
  <c r="E76" i="7"/>
  <c r="K75" i="7"/>
  <c r="J75" i="7"/>
  <c r="I75" i="7"/>
  <c r="W75" i="7" s="1"/>
  <c r="H75" i="7"/>
  <c r="G75" i="7"/>
  <c r="F75" i="7"/>
  <c r="K74" i="7"/>
  <c r="J74" i="7"/>
  <c r="I74" i="7"/>
  <c r="H74" i="7"/>
  <c r="G74" i="7"/>
  <c r="F74" i="7"/>
  <c r="K73" i="7"/>
  <c r="J73" i="7"/>
  <c r="I73" i="7"/>
  <c r="W73" i="7" s="1"/>
  <c r="H73" i="7"/>
  <c r="G73" i="7"/>
  <c r="F73" i="7"/>
  <c r="C72" i="7"/>
  <c r="V71" i="7"/>
  <c r="K78" i="7" s="1"/>
  <c r="T71" i="7"/>
  <c r="K77" i="7" s="1"/>
  <c r="R71" i="7"/>
  <c r="K76" i="7" s="1"/>
  <c r="U71" i="7"/>
  <c r="I78" i="7" s="1"/>
  <c r="S71" i="7"/>
  <c r="I77" i="7" s="1"/>
  <c r="Q71" i="7"/>
  <c r="I76" i="7" s="1"/>
  <c r="E71" i="7"/>
  <c r="D71" i="7"/>
  <c r="AA69" i="7"/>
  <c r="Z69" i="7"/>
  <c r="Y69" i="7"/>
  <c r="I68" i="7"/>
  <c r="AB68" i="7" s="1"/>
  <c r="H68" i="7"/>
  <c r="G68" i="7"/>
  <c r="E68" i="7"/>
  <c r="J67" i="7"/>
  <c r="E67" i="7"/>
  <c r="J66" i="7"/>
  <c r="E66" i="7"/>
  <c r="J65" i="7"/>
  <c r="E65" i="7"/>
  <c r="K64" i="7"/>
  <c r="J64" i="7"/>
  <c r="I64" i="7"/>
  <c r="W64" i="7" s="1"/>
  <c r="H64" i="7"/>
  <c r="G64" i="7"/>
  <c r="F64" i="7"/>
  <c r="K63" i="7"/>
  <c r="J63" i="7"/>
  <c r="I63" i="7"/>
  <c r="H63" i="7"/>
  <c r="G63" i="7"/>
  <c r="F63" i="7"/>
  <c r="K62" i="7"/>
  <c r="J62" i="7"/>
  <c r="I62" i="7"/>
  <c r="W62" i="7" s="1"/>
  <c r="H62" i="7"/>
  <c r="G62" i="7"/>
  <c r="F62" i="7"/>
  <c r="C61" i="7"/>
  <c r="V60" i="7"/>
  <c r="K67" i="7" s="1"/>
  <c r="T60" i="7"/>
  <c r="K66" i="7" s="1"/>
  <c r="R60" i="7"/>
  <c r="K65" i="7" s="1"/>
  <c r="U60" i="7"/>
  <c r="I67" i="7" s="1"/>
  <c r="S60" i="7"/>
  <c r="I66" i="7" s="1"/>
  <c r="Q60" i="7"/>
  <c r="I65" i="7" s="1"/>
  <c r="E60" i="7"/>
  <c r="D60" i="7"/>
  <c r="AA58" i="7"/>
  <c r="Z58" i="7"/>
  <c r="Y58" i="7"/>
  <c r="I57" i="7"/>
  <c r="AB57" i="7" s="1"/>
  <c r="H57" i="7"/>
  <c r="G57" i="7"/>
  <c r="E57" i="7"/>
  <c r="J56" i="7"/>
  <c r="E56" i="7"/>
  <c r="J55" i="7"/>
  <c r="E55" i="7"/>
  <c r="J54" i="7"/>
  <c r="E54" i="7"/>
  <c r="K53" i="7"/>
  <c r="J53" i="7"/>
  <c r="I53" i="7"/>
  <c r="W53" i="7" s="1"/>
  <c r="H53" i="7"/>
  <c r="G53" i="7"/>
  <c r="F53" i="7"/>
  <c r="K52" i="7"/>
  <c r="J52" i="7"/>
  <c r="I52" i="7"/>
  <c r="H52" i="7"/>
  <c r="G52" i="7"/>
  <c r="F52" i="7"/>
  <c r="K51" i="7"/>
  <c r="J51" i="7"/>
  <c r="I51" i="7"/>
  <c r="W51" i="7" s="1"/>
  <c r="H51" i="7"/>
  <c r="G51" i="7"/>
  <c r="F51" i="7"/>
  <c r="C50" i="7"/>
  <c r="V49" i="7"/>
  <c r="K56" i="7" s="1"/>
  <c r="T49" i="7"/>
  <c r="K55" i="7" s="1"/>
  <c r="R49" i="7"/>
  <c r="K54" i="7" s="1"/>
  <c r="U49" i="7"/>
  <c r="I56" i="7" s="1"/>
  <c r="S49" i="7"/>
  <c r="I55" i="7" s="1"/>
  <c r="Q49" i="7"/>
  <c r="I54" i="7" s="1"/>
  <c r="E49" i="7"/>
  <c r="D49" i="7"/>
  <c r="AA47" i="7"/>
  <c r="Z47" i="7"/>
  <c r="Y47" i="7"/>
  <c r="I46" i="7"/>
  <c r="AB46" i="7" s="1"/>
  <c r="H46" i="7"/>
  <c r="G46" i="7"/>
  <c r="E46" i="7"/>
  <c r="J45" i="7"/>
  <c r="E45" i="7"/>
  <c r="J44" i="7"/>
  <c r="I44" i="7"/>
  <c r="E44" i="7"/>
  <c r="K43" i="7"/>
  <c r="J43" i="7"/>
  <c r="I43" i="7"/>
  <c r="W43" i="7" s="1"/>
  <c r="H43" i="7"/>
  <c r="G43" i="7"/>
  <c r="F43" i="7"/>
  <c r="V42" i="7"/>
  <c r="T42" i="7"/>
  <c r="K45" i="7" s="1"/>
  <c r="R42" i="7"/>
  <c r="K44" i="7" s="1"/>
  <c r="U42" i="7"/>
  <c r="S42" i="7"/>
  <c r="I45" i="7" s="1"/>
  <c r="Q42" i="7"/>
  <c r="E42" i="7"/>
  <c r="D42" i="7"/>
  <c r="AA40" i="7"/>
  <c r="Z40" i="7"/>
  <c r="Y40" i="7"/>
  <c r="I39" i="7"/>
  <c r="AB39" i="7" s="1"/>
  <c r="H39" i="7"/>
  <c r="G39" i="7"/>
  <c r="E39" i="7"/>
  <c r="K38" i="7"/>
  <c r="J38" i="7"/>
  <c r="E38" i="7"/>
  <c r="J37" i="7"/>
  <c r="E37" i="7"/>
  <c r="K36" i="7"/>
  <c r="J36" i="7"/>
  <c r="I36" i="7"/>
  <c r="W36" i="7" s="1"/>
  <c r="H36" i="7"/>
  <c r="G36" i="7"/>
  <c r="F36" i="7"/>
  <c r="C35" i="7"/>
  <c r="V34" i="7"/>
  <c r="T34" i="7"/>
  <c r="R34" i="7"/>
  <c r="K37" i="7" s="1"/>
  <c r="U34" i="7"/>
  <c r="S34" i="7"/>
  <c r="I38" i="7" s="1"/>
  <c r="Q34" i="7"/>
  <c r="I37" i="7" s="1"/>
  <c r="H40" i="7" s="1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X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U10" i="3"/>
  <c r="CY10" i="3"/>
  <c r="CZ10" i="3"/>
  <c r="DB10" i="3" s="1"/>
  <c r="DA10" i="3"/>
  <c r="DC10" i="3"/>
  <c r="A11" i="3"/>
  <c r="Y11" i="3"/>
  <c r="CW11" i="3"/>
  <c r="CX11" i="3"/>
  <c r="CY11" i="3"/>
  <c r="CZ11" i="3"/>
  <c r="DA11" i="3"/>
  <c r="DB11" i="3"/>
  <c r="DC11" i="3"/>
  <c r="A12" i="3"/>
  <c r="Y12" i="3"/>
  <c r="CX12" i="3" s="1"/>
  <c r="CW12" i="3"/>
  <c r="CY12" i="3"/>
  <c r="CZ12" i="3"/>
  <c r="DA12" i="3"/>
  <c r="DB12" i="3"/>
  <c r="DC12" i="3"/>
  <c r="DF12" i="3"/>
  <c r="DG12" i="3"/>
  <c r="DJ12" i="3" s="1"/>
  <c r="DH12" i="3"/>
  <c r="DI12" i="3"/>
  <c r="A13" i="3"/>
  <c r="Y13" i="3"/>
  <c r="CX13" i="3"/>
  <c r="CY13" i="3"/>
  <c r="CZ13" i="3"/>
  <c r="DA13" i="3"/>
  <c r="DB13" i="3"/>
  <c r="DC13" i="3"/>
  <c r="A14" i="3"/>
  <c r="Y14" i="3"/>
  <c r="CX14" i="3"/>
  <c r="DH14" i="3" s="1"/>
  <c r="CY14" i="3"/>
  <c r="CZ14" i="3"/>
  <c r="DB14" i="3" s="1"/>
  <c r="DA14" i="3"/>
  <c r="DC14" i="3"/>
  <c r="DF14" i="3"/>
  <c r="DJ14" i="3" s="1"/>
  <c r="DG14" i="3"/>
  <c r="A15" i="3"/>
  <c r="Y15" i="3"/>
  <c r="CX15" i="3" s="1"/>
  <c r="DG15" i="3" s="1"/>
  <c r="CY15" i="3"/>
  <c r="CZ15" i="3"/>
  <c r="DA15" i="3"/>
  <c r="DB15" i="3"/>
  <c r="DC15" i="3"/>
  <c r="DF15" i="3"/>
  <c r="DJ15" i="3" s="1"/>
  <c r="DH15" i="3"/>
  <c r="DI15" i="3"/>
  <c r="A16" i="3"/>
  <c r="Y16" i="3"/>
  <c r="CX16" i="3"/>
  <c r="CY16" i="3"/>
  <c r="CZ16" i="3"/>
  <c r="DB16" i="3" s="1"/>
  <c r="DA16" i="3"/>
  <c r="DC16" i="3"/>
  <c r="A17" i="3"/>
  <c r="Y17" i="3"/>
  <c r="CX17" i="3"/>
  <c r="DF17" i="3" s="1"/>
  <c r="CY17" i="3"/>
  <c r="CZ17" i="3"/>
  <c r="DA17" i="3"/>
  <c r="DB17" i="3"/>
  <c r="DC17" i="3"/>
  <c r="DH17" i="3"/>
  <c r="DI17" i="3"/>
  <c r="DJ17" i="3"/>
  <c r="A18" i="3"/>
  <c r="Y18" i="3"/>
  <c r="CX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DF19" i="3"/>
  <c r="DJ19" i="3" s="1"/>
  <c r="DG19" i="3"/>
  <c r="A20" i="3"/>
  <c r="Y20" i="3"/>
  <c r="CX20" i="3" s="1"/>
  <c r="CY20" i="3"/>
  <c r="CZ20" i="3"/>
  <c r="DA20" i="3"/>
  <c r="DB20" i="3"/>
  <c r="DC20" i="3"/>
  <c r="A21" i="3"/>
  <c r="Y21" i="3"/>
  <c r="CU21" i="3"/>
  <c r="CY21" i="3"/>
  <c r="CZ21" i="3"/>
  <c r="DA21" i="3"/>
  <c r="DB21" i="3"/>
  <c r="DC21" i="3"/>
  <c r="A22" i="3"/>
  <c r="Y22" i="3"/>
  <c r="CW22" i="3"/>
  <c r="CX22" i="3"/>
  <c r="CY22" i="3"/>
  <c r="CZ22" i="3"/>
  <c r="DA22" i="3"/>
  <c r="DB22" i="3"/>
  <c r="DC22" i="3"/>
  <c r="A23" i="3"/>
  <c r="Y23" i="3"/>
  <c r="CW23" i="3"/>
  <c r="CX23" i="3"/>
  <c r="CY23" i="3"/>
  <c r="CZ23" i="3"/>
  <c r="DB23" i="3" s="1"/>
  <c r="DA23" i="3"/>
  <c r="DC23" i="3"/>
  <c r="A24" i="3"/>
  <c r="Y24" i="3"/>
  <c r="CX24" i="3" s="1"/>
  <c r="DI24" i="3" s="1"/>
  <c r="CW24" i="3"/>
  <c r="CY24" i="3"/>
  <c r="CZ24" i="3"/>
  <c r="DB24" i="3" s="1"/>
  <c r="DA24" i="3"/>
  <c r="DC24" i="3"/>
  <c r="DF24" i="3"/>
  <c r="DG24" i="3"/>
  <c r="DJ24" i="3" s="1"/>
  <c r="DH24" i="3"/>
  <c r="A25" i="3"/>
  <c r="Y25" i="3"/>
  <c r="CX25" i="3"/>
  <c r="CY25" i="3"/>
  <c r="CZ25" i="3"/>
  <c r="DA25" i="3"/>
  <c r="DB25" i="3"/>
  <c r="DC25" i="3"/>
  <c r="A26" i="3"/>
  <c r="Y26" i="3"/>
  <c r="CX26" i="3"/>
  <c r="DF26" i="3" s="1"/>
  <c r="DJ26" i="3" s="1"/>
  <c r="CY26" i="3"/>
  <c r="CZ26" i="3"/>
  <c r="DB26" i="3" s="1"/>
  <c r="DA26" i="3"/>
  <c r="DC26" i="3"/>
  <c r="DG26" i="3"/>
  <c r="DH26" i="3"/>
  <c r="DI26" i="3"/>
  <c r="A27" i="3"/>
  <c r="Y27" i="3"/>
  <c r="CX27" i="3"/>
  <c r="CY27" i="3"/>
  <c r="CZ27" i="3"/>
  <c r="DA27" i="3"/>
  <c r="DB27" i="3"/>
  <c r="DC27" i="3"/>
  <c r="DF27" i="3"/>
  <c r="DJ27" i="3" s="1"/>
  <c r="DG27" i="3"/>
  <c r="DH27" i="3"/>
  <c r="DI27" i="3"/>
  <c r="A28" i="3"/>
  <c r="Y28" i="3"/>
  <c r="CX28" i="3"/>
  <c r="CY28" i="3"/>
  <c r="CZ28" i="3"/>
  <c r="DA28" i="3"/>
  <c r="DB28" i="3"/>
  <c r="DC28" i="3"/>
  <c r="A29" i="3"/>
  <c r="Y29" i="3"/>
  <c r="CX29" i="3"/>
  <c r="CY29" i="3"/>
  <c r="CZ29" i="3"/>
  <c r="DB29" i="3" s="1"/>
  <c r="DA29" i="3"/>
  <c r="DC29" i="3"/>
  <c r="DF29" i="3"/>
  <c r="DJ29" i="3" s="1"/>
  <c r="DG29" i="3"/>
  <c r="DH29" i="3"/>
  <c r="DI29" i="3"/>
  <c r="A30" i="3"/>
  <c r="Y30" i="3"/>
  <c r="CX30" i="3" s="1"/>
  <c r="DG30" i="3" s="1"/>
  <c r="CY30" i="3"/>
  <c r="CZ30" i="3"/>
  <c r="DA30" i="3"/>
  <c r="DB30" i="3"/>
  <c r="DC30" i="3"/>
  <c r="DF30" i="3"/>
  <c r="DJ30" i="3" s="1"/>
  <c r="A31" i="3"/>
  <c r="Y31" i="3"/>
  <c r="CX31" i="3"/>
  <c r="DF31" i="3" s="1"/>
  <c r="DJ31" i="3" s="1"/>
  <c r="CY31" i="3"/>
  <c r="CZ31" i="3"/>
  <c r="DA31" i="3"/>
  <c r="DB31" i="3"/>
  <c r="DC31" i="3"/>
  <c r="D12" i="1"/>
  <c r="B18" i="1"/>
  <c r="C18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K32" i="1" s="1"/>
  <c r="K29" i="1"/>
  <c r="P29" i="1"/>
  <c r="Q29" i="1"/>
  <c r="R29" i="1"/>
  <c r="V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S29" i="1" s="1"/>
  <c r="CU29" i="1"/>
  <c r="T29" i="1" s="1"/>
  <c r="CV29" i="1"/>
  <c r="U29" i="1" s="1"/>
  <c r="CW29" i="1"/>
  <c r="CX29" i="1"/>
  <c r="W29" i="1" s="1"/>
  <c r="FR29" i="1"/>
  <c r="GL29" i="1"/>
  <c r="GO29" i="1"/>
  <c r="CC36" i="1" s="1"/>
  <c r="CC26" i="1" s="1"/>
  <c r="GP29" i="1"/>
  <c r="GV29" i="1"/>
  <c r="HC29" i="1"/>
  <c r="GX29" i="1" s="1"/>
  <c r="I30" i="1"/>
  <c r="K30" i="1"/>
  <c r="P30" i="1"/>
  <c r="Q30" i="1"/>
  <c r="AC30" i="1"/>
  <c r="AB30" i="1" s="1"/>
  <c r="AD30" i="1"/>
  <c r="AE30" i="1"/>
  <c r="AF30" i="1"/>
  <c r="AG30" i="1"/>
  <c r="AH30" i="1"/>
  <c r="AI30" i="1"/>
  <c r="AJ30" i="1"/>
  <c r="CX30" i="1" s="1"/>
  <c r="W30" i="1" s="1"/>
  <c r="CQ30" i="1"/>
  <c r="CR30" i="1"/>
  <c r="CS30" i="1"/>
  <c r="R30" i="1" s="1"/>
  <c r="GK30" i="1" s="1"/>
  <c r="CT30" i="1"/>
  <c r="S30" i="1" s="1"/>
  <c r="CU30" i="1"/>
  <c r="T30" i="1" s="1"/>
  <c r="CV30" i="1"/>
  <c r="U30" i="1" s="1"/>
  <c r="CW30" i="1"/>
  <c r="V30" i="1" s="1"/>
  <c r="FR30" i="1"/>
  <c r="GL30" i="1"/>
  <c r="GO30" i="1"/>
  <c r="GP30" i="1"/>
  <c r="GV30" i="1"/>
  <c r="HC30" i="1"/>
  <c r="GX30" i="1" s="1"/>
  <c r="I31" i="1"/>
  <c r="K31" i="1"/>
  <c r="S31" i="1"/>
  <c r="CZ31" i="1" s="1"/>
  <c r="Y31" i="1" s="1"/>
  <c r="T31" i="1"/>
  <c r="U31" i="1"/>
  <c r="AC31" i="1"/>
  <c r="AE31" i="1"/>
  <c r="AD31" i="1" s="1"/>
  <c r="AF31" i="1"/>
  <c r="AG31" i="1"/>
  <c r="AH31" i="1"/>
  <c r="AI31" i="1"/>
  <c r="AJ31" i="1"/>
  <c r="CQ31" i="1"/>
  <c r="P31" i="1" s="1"/>
  <c r="CS31" i="1"/>
  <c r="R31" i="1" s="1"/>
  <c r="GK31" i="1" s="1"/>
  <c r="CT31" i="1"/>
  <c r="CU31" i="1"/>
  <c r="CV31" i="1"/>
  <c r="CW31" i="1"/>
  <c r="V31" i="1" s="1"/>
  <c r="CX31" i="1"/>
  <c r="W31" i="1" s="1"/>
  <c r="FR31" i="1"/>
  <c r="GL31" i="1"/>
  <c r="GO31" i="1"/>
  <c r="GP31" i="1"/>
  <c r="GV31" i="1"/>
  <c r="HC31" i="1"/>
  <c r="GX31" i="1" s="1"/>
  <c r="I32" i="1"/>
  <c r="AC32" i="1"/>
  <c r="AE32" i="1"/>
  <c r="AD32" i="1" s="1"/>
  <c r="AF32" i="1"/>
  <c r="CT32" i="1" s="1"/>
  <c r="S32" i="1" s="1"/>
  <c r="AG32" i="1"/>
  <c r="CU32" i="1" s="1"/>
  <c r="T32" i="1" s="1"/>
  <c r="AH32" i="1"/>
  <c r="AI32" i="1"/>
  <c r="AJ32" i="1"/>
  <c r="CX32" i="1" s="1"/>
  <c r="CV32" i="1"/>
  <c r="U32" i="1" s="1"/>
  <c r="CW32" i="1"/>
  <c r="V32" i="1" s="1"/>
  <c r="FR32" i="1"/>
  <c r="GL32" i="1"/>
  <c r="GO32" i="1"/>
  <c r="GP32" i="1"/>
  <c r="GV32" i="1"/>
  <c r="HC32" i="1" s="1"/>
  <c r="GX32" i="1" s="1"/>
  <c r="C33" i="1"/>
  <c r="I33" i="1"/>
  <c r="K33" i="1"/>
  <c r="AC33" i="1"/>
  <c r="AD33" i="1"/>
  <c r="AE33" i="1"/>
  <c r="CS33" i="1" s="1"/>
  <c r="R33" i="1" s="1"/>
  <c r="GK33" i="1" s="1"/>
  <c r="AF33" i="1"/>
  <c r="CT33" i="1" s="1"/>
  <c r="AG33" i="1"/>
  <c r="CU33" i="1" s="1"/>
  <c r="AH33" i="1"/>
  <c r="CV33" i="1" s="1"/>
  <c r="AI33" i="1"/>
  <c r="CW33" i="1" s="1"/>
  <c r="AJ33" i="1"/>
  <c r="CX33" i="1" s="1"/>
  <c r="CQ33" i="1"/>
  <c r="CR33" i="1"/>
  <c r="FR33" i="1"/>
  <c r="GL33" i="1"/>
  <c r="GO33" i="1"/>
  <c r="GP33" i="1"/>
  <c r="CD36" i="1" s="1"/>
  <c r="GV33" i="1"/>
  <c r="HC33" i="1" s="1"/>
  <c r="GX33" i="1" s="1"/>
  <c r="C34" i="1"/>
  <c r="AC34" i="1"/>
  <c r="CQ34" i="1" s="1"/>
  <c r="AE34" i="1"/>
  <c r="AD34" i="1" s="1"/>
  <c r="AF34" i="1"/>
  <c r="CT34" i="1" s="1"/>
  <c r="AG34" i="1"/>
  <c r="CU34" i="1" s="1"/>
  <c r="AH34" i="1"/>
  <c r="CV34" i="1" s="1"/>
  <c r="AI34" i="1"/>
  <c r="CW34" i="1" s="1"/>
  <c r="AJ34" i="1"/>
  <c r="CX34" i="1"/>
  <c r="FR34" i="1"/>
  <c r="GL34" i="1"/>
  <c r="BZ36" i="1" s="1"/>
  <c r="GO34" i="1"/>
  <c r="GP34" i="1"/>
  <c r="GV34" i="1"/>
  <c r="HC34" i="1" s="1"/>
  <c r="B36" i="1"/>
  <c r="B26" i="1" s="1"/>
  <c r="C36" i="1"/>
  <c r="D36" i="1"/>
  <c r="F36" i="1"/>
  <c r="G36" i="1"/>
  <c r="G26" i="1" s="1"/>
  <c r="BX36" i="1"/>
  <c r="BX26" i="1" s="1"/>
  <c r="BY36" i="1"/>
  <c r="CK36" i="1"/>
  <c r="CL36" i="1"/>
  <c r="BC36" i="1" s="1"/>
  <c r="CM36" i="1"/>
  <c r="BD36" i="1" s="1"/>
  <c r="BD26" i="1" s="1"/>
  <c r="F52" i="1"/>
  <c r="D66" i="1"/>
  <c r="B68" i="1"/>
  <c r="C68" i="1"/>
  <c r="E68" i="1"/>
  <c r="G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1" i="1"/>
  <c r="I71" i="1"/>
  <c r="CX19" i="3" s="1"/>
  <c r="K71" i="1"/>
  <c r="S71" i="1"/>
  <c r="CY71" i="1" s="1"/>
  <c r="X71" i="1" s="1"/>
  <c r="T71" i="1"/>
  <c r="U71" i="1"/>
  <c r="AC71" i="1"/>
  <c r="AE71" i="1"/>
  <c r="AD71" i="1" s="1"/>
  <c r="AF71" i="1"/>
  <c r="AG71" i="1"/>
  <c r="AH71" i="1"/>
  <c r="AI71" i="1"/>
  <c r="AJ71" i="1"/>
  <c r="CQ71" i="1"/>
  <c r="P71" i="1" s="1"/>
  <c r="CS71" i="1"/>
  <c r="R71" i="1" s="1"/>
  <c r="GK71" i="1" s="1"/>
  <c r="CT71" i="1"/>
  <c r="CU71" i="1"/>
  <c r="CV71" i="1"/>
  <c r="CW71" i="1"/>
  <c r="V71" i="1" s="1"/>
  <c r="CX71" i="1"/>
  <c r="W71" i="1" s="1"/>
  <c r="FR71" i="1"/>
  <c r="GL71" i="1"/>
  <c r="GN71" i="1"/>
  <c r="GP71" i="1"/>
  <c r="GV71" i="1"/>
  <c r="HC71" i="1"/>
  <c r="GX71" i="1" s="1"/>
  <c r="C72" i="1"/>
  <c r="I72" i="1"/>
  <c r="K72" i="1"/>
  <c r="T72" i="1"/>
  <c r="U72" i="1"/>
  <c r="AB72" i="1"/>
  <c r="AC72" i="1"/>
  <c r="CQ72" i="1" s="1"/>
  <c r="P72" i="1" s="1"/>
  <c r="AD72" i="1"/>
  <c r="AE72" i="1"/>
  <c r="AF72" i="1"/>
  <c r="AG72" i="1"/>
  <c r="AH72" i="1"/>
  <c r="AI72" i="1"/>
  <c r="AJ72" i="1"/>
  <c r="CX72" i="1" s="1"/>
  <c r="W72" i="1" s="1"/>
  <c r="CR72" i="1"/>
  <c r="Q72" i="1" s="1"/>
  <c r="CS72" i="1"/>
  <c r="R72" i="1" s="1"/>
  <c r="CT72" i="1"/>
  <c r="S72" i="1" s="1"/>
  <c r="CU72" i="1"/>
  <c r="CV72" i="1"/>
  <c r="CW72" i="1"/>
  <c r="V72" i="1" s="1"/>
  <c r="FR72" i="1"/>
  <c r="GK72" i="1"/>
  <c r="GL72" i="1"/>
  <c r="BZ78" i="1" s="1"/>
  <c r="GN72" i="1"/>
  <c r="CB78" i="1" s="1"/>
  <c r="GP72" i="1"/>
  <c r="GV72" i="1"/>
  <c r="HC72" i="1"/>
  <c r="GX72" i="1" s="1"/>
  <c r="I73" i="1"/>
  <c r="K73" i="1"/>
  <c r="W73" i="1"/>
  <c r="X73" i="1"/>
  <c r="AC73" i="1"/>
  <c r="CQ73" i="1" s="1"/>
  <c r="P73" i="1" s="1"/>
  <c r="AE73" i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T73" i="1"/>
  <c r="S73" i="1" s="1"/>
  <c r="CX73" i="1"/>
  <c r="CY73" i="1"/>
  <c r="CZ73" i="1"/>
  <c r="Y73" i="1" s="1"/>
  <c r="FR73" i="1"/>
  <c r="GL73" i="1"/>
  <c r="GN73" i="1"/>
  <c r="GP73" i="1"/>
  <c r="CD78" i="1" s="1"/>
  <c r="GV73" i="1"/>
  <c r="HC73" i="1"/>
  <c r="GX73" i="1" s="1"/>
  <c r="I74" i="1"/>
  <c r="GX74" i="1" s="1"/>
  <c r="K74" i="1"/>
  <c r="AC74" i="1"/>
  <c r="AE74" i="1"/>
  <c r="AF74" i="1"/>
  <c r="CT74" i="1" s="1"/>
  <c r="AG74" i="1"/>
  <c r="AH74" i="1"/>
  <c r="AI74" i="1"/>
  <c r="AJ74" i="1"/>
  <c r="CX74" i="1" s="1"/>
  <c r="CQ74" i="1"/>
  <c r="CU74" i="1"/>
  <c r="CV74" i="1"/>
  <c r="CW74" i="1"/>
  <c r="FR74" i="1"/>
  <c r="GL74" i="1"/>
  <c r="GN74" i="1"/>
  <c r="GP74" i="1"/>
  <c r="GV74" i="1"/>
  <c r="HC74" i="1" s="1"/>
  <c r="I75" i="1"/>
  <c r="K75" i="1"/>
  <c r="R75" i="1"/>
  <c r="GK75" i="1" s="1"/>
  <c r="S75" i="1"/>
  <c r="CY75" i="1" s="1"/>
  <c r="X75" i="1" s="1"/>
  <c r="T75" i="1"/>
  <c r="AC75" i="1"/>
  <c r="CQ75" i="1" s="1"/>
  <c r="P75" i="1" s="1"/>
  <c r="AE75" i="1"/>
  <c r="AD75" i="1" s="1"/>
  <c r="AF75" i="1"/>
  <c r="AG75" i="1"/>
  <c r="AH75" i="1"/>
  <c r="AI75" i="1"/>
  <c r="AJ75" i="1"/>
  <c r="CS75" i="1"/>
  <c r="CT75" i="1"/>
  <c r="CU75" i="1"/>
  <c r="CV75" i="1"/>
  <c r="U75" i="1" s="1"/>
  <c r="CW75" i="1"/>
  <c r="V75" i="1" s="1"/>
  <c r="CX75" i="1"/>
  <c r="W75" i="1" s="1"/>
  <c r="CZ75" i="1"/>
  <c r="Y75" i="1" s="1"/>
  <c r="FR75" i="1"/>
  <c r="GL75" i="1"/>
  <c r="GN75" i="1"/>
  <c r="GP75" i="1"/>
  <c r="GV75" i="1"/>
  <c r="HC75" i="1" s="1"/>
  <c r="GX75" i="1" s="1"/>
  <c r="I76" i="1"/>
  <c r="K76" i="1"/>
  <c r="P76" i="1"/>
  <c r="CP76" i="1" s="1"/>
  <c r="O76" i="1" s="1"/>
  <c r="R76" i="1"/>
  <c r="S76" i="1"/>
  <c r="T76" i="1"/>
  <c r="V76" i="1"/>
  <c r="W76" i="1"/>
  <c r="AB76" i="1"/>
  <c r="AC76" i="1"/>
  <c r="AD76" i="1"/>
  <c r="AE76" i="1"/>
  <c r="AF76" i="1"/>
  <c r="AG76" i="1"/>
  <c r="AH76" i="1"/>
  <c r="CV76" i="1" s="1"/>
  <c r="U76" i="1" s="1"/>
  <c r="AI76" i="1"/>
  <c r="AJ76" i="1"/>
  <c r="CQ76" i="1"/>
  <c r="CR76" i="1"/>
  <c r="Q76" i="1" s="1"/>
  <c r="CS76" i="1"/>
  <c r="CT76" i="1"/>
  <c r="CU76" i="1"/>
  <c r="CW76" i="1"/>
  <c r="CX76" i="1"/>
  <c r="CY76" i="1"/>
  <c r="X76" i="1" s="1"/>
  <c r="CZ76" i="1"/>
  <c r="Y76" i="1" s="1"/>
  <c r="FR76" i="1"/>
  <c r="GK76" i="1"/>
  <c r="GL76" i="1"/>
  <c r="GN76" i="1"/>
  <c r="GP76" i="1"/>
  <c r="GV76" i="1"/>
  <c r="HC76" i="1"/>
  <c r="GX76" i="1" s="1"/>
  <c r="B78" i="1"/>
  <c r="C78" i="1"/>
  <c r="D78" i="1"/>
  <c r="D68" i="1" s="1"/>
  <c r="F78" i="1"/>
  <c r="F68" i="1" s="1"/>
  <c r="G78" i="1"/>
  <c r="AO78" i="1"/>
  <c r="AO68" i="1" s="1"/>
  <c r="AQ78" i="1"/>
  <c r="BB78" i="1"/>
  <c r="BC78" i="1"/>
  <c r="BD78" i="1"/>
  <c r="BX78" i="1"/>
  <c r="BX68" i="1" s="1"/>
  <c r="CK78" i="1"/>
  <c r="CL78" i="1"/>
  <c r="CM78" i="1"/>
  <c r="F82" i="1"/>
  <c r="B108" i="1"/>
  <c r="B22" i="1" s="1"/>
  <c r="C108" i="1"/>
  <c r="C22" i="1" s="1"/>
  <c r="D108" i="1"/>
  <c r="D22" i="1" s="1"/>
  <c r="F108" i="1"/>
  <c r="F22" i="1" s="1"/>
  <c r="G108" i="1"/>
  <c r="G22" i="1" s="1"/>
  <c r="B138" i="1"/>
  <c r="C138" i="1"/>
  <c r="D138" i="1"/>
  <c r="F138" i="1"/>
  <c r="G138" i="1"/>
  <c r="F12" i="6"/>
  <c r="G12" i="6"/>
  <c r="CY12" i="6"/>
  <c r="P109" i="7" l="1"/>
  <c r="J120" i="7"/>
  <c r="O131" i="7"/>
  <c r="I17" i="7"/>
  <c r="O58" i="7"/>
  <c r="X47" i="7"/>
  <c r="I18" i="7"/>
  <c r="Y131" i="7"/>
  <c r="Y98" i="7"/>
  <c r="P58" i="7"/>
  <c r="W124" i="7"/>
  <c r="O47" i="7"/>
  <c r="O153" i="7"/>
  <c r="H153" i="7"/>
  <c r="P142" i="7"/>
  <c r="P153" i="7"/>
  <c r="P47" i="7"/>
  <c r="I20" i="7"/>
  <c r="H47" i="7"/>
  <c r="X58" i="7"/>
  <c r="J109" i="7"/>
  <c r="Y153" i="7"/>
  <c r="O80" i="7"/>
  <c r="X80" i="7"/>
  <c r="H80" i="7"/>
  <c r="J40" i="7"/>
  <c r="P40" i="7"/>
  <c r="O109" i="7"/>
  <c r="P131" i="7"/>
  <c r="J131" i="7"/>
  <c r="Y142" i="7"/>
  <c r="O142" i="7"/>
  <c r="Y120" i="7"/>
  <c r="P69" i="7"/>
  <c r="P80" i="7"/>
  <c r="P98" i="7"/>
  <c r="J98" i="7"/>
  <c r="Y109" i="7"/>
  <c r="I16" i="7" s="1"/>
  <c r="P120" i="7"/>
  <c r="H142" i="7"/>
  <c r="H98" i="7"/>
  <c r="X40" i="7"/>
  <c r="H131" i="7"/>
  <c r="H69" i="7"/>
  <c r="O69" i="7"/>
  <c r="X69" i="7"/>
  <c r="W102" i="7"/>
  <c r="O40" i="7"/>
  <c r="J69" i="7"/>
  <c r="O98" i="7"/>
  <c r="W135" i="7"/>
  <c r="J58" i="7"/>
  <c r="H120" i="7"/>
  <c r="J153" i="7"/>
  <c r="H58" i="7"/>
  <c r="O120" i="7"/>
  <c r="J47" i="7"/>
  <c r="H109" i="7"/>
  <c r="J142" i="7"/>
  <c r="J80" i="7"/>
  <c r="CY30" i="1"/>
  <c r="X30" i="1" s="1"/>
  <c r="CZ30" i="1"/>
  <c r="Y30" i="1" s="1"/>
  <c r="BZ26" i="1"/>
  <c r="AQ36" i="1"/>
  <c r="AH78" i="1"/>
  <c r="CZ71" i="1"/>
  <c r="Y71" i="1" s="1"/>
  <c r="AB32" i="1"/>
  <c r="CQ32" i="1"/>
  <c r="P32" i="1" s="1"/>
  <c r="AB33" i="1"/>
  <c r="GK29" i="1"/>
  <c r="CM26" i="1"/>
  <c r="BD68" i="1"/>
  <c r="F103" i="1"/>
  <c r="BC68" i="1"/>
  <c r="F94" i="1"/>
  <c r="CD68" i="1"/>
  <c r="AU78" i="1"/>
  <c r="CU1" i="3"/>
  <c r="CX1" i="3"/>
  <c r="CW2" i="3"/>
  <c r="CX2" i="3"/>
  <c r="I34" i="1"/>
  <c r="CX7" i="3" s="1"/>
  <c r="CW4" i="3"/>
  <c r="CP29" i="1"/>
  <c r="O29" i="1" s="1"/>
  <c r="BB68" i="1"/>
  <c r="F91" i="1"/>
  <c r="K34" i="1"/>
  <c r="AJ36" i="1"/>
  <c r="CP72" i="1"/>
  <c r="O72" i="1" s="1"/>
  <c r="GM72" i="1" s="1"/>
  <c r="GO72" i="1" s="1"/>
  <c r="CS73" i="1"/>
  <c r="R73" i="1" s="1"/>
  <c r="GK73" i="1" s="1"/>
  <c r="CR73" i="1"/>
  <c r="Q73" i="1" s="1"/>
  <c r="CP73" i="1" s="1"/>
  <c r="O73" i="1" s="1"/>
  <c r="GM73" i="1" s="1"/>
  <c r="GO73" i="1" s="1"/>
  <c r="AD73" i="1"/>
  <c r="U74" i="1"/>
  <c r="AC78" i="1"/>
  <c r="DF4" i="3"/>
  <c r="DG4" i="3"/>
  <c r="DJ4" i="3" s="1"/>
  <c r="DI4" i="3"/>
  <c r="DH4" i="3"/>
  <c r="DF11" i="3"/>
  <c r="DH11" i="3"/>
  <c r="DI11" i="3"/>
  <c r="DG11" i="3"/>
  <c r="DJ11" i="3" s="1"/>
  <c r="AG78" i="1"/>
  <c r="CG78" i="1"/>
  <c r="BZ68" i="1"/>
  <c r="DG16" i="3"/>
  <c r="DH16" i="3"/>
  <c r="DI16" i="3"/>
  <c r="DF16" i="3"/>
  <c r="DJ16" i="3" s="1"/>
  <c r="DF25" i="3"/>
  <c r="DJ25" i="3" s="1"/>
  <c r="DG25" i="3"/>
  <c r="DH25" i="3"/>
  <c r="DI25" i="3"/>
  <c r="BY78" i="1"/>
  <c r="CG36" i="1"/>
  <c r="AO36" i="1"/>
  <c r="CJ78" i="1"/>
  <c r="V74" i="1"/>
  <c r="AI78" i="1" s="1"/>
  <c r="AU36" i="1"/>
  <c r="CD26" i="1"/>
  <c r="DF23" i="3"/>
  <c r="DG23" i="3"/>
  <c r="DJ23" i="3" s="1"/>
  <c r="DI23" i="3"/>
  <c r="DH23" i="3"/>
  <c r="CX21" i="3"/>
  <c r="CV21" i="3"/>
  <c r="P74" i="1"/>
  <c r="CY31" i="1"/>
  <c r="X31" i="1" s="1"/>
  <c r="BY26" i="1"/>
  <c r="CI36" i="1"/>
  <c r="AP36" i="1"/>
  <c r="W74" i="1"/>
  <c r="AJ78" i="1" s="1"/>
  <c r="DF18" i="3"/>
  <c r="DJ18" i="3" s="1"/>
  <c r="DI18" i="3"/>
  <c r="DH18" i="3"/>
  <c r="DG18" i="3"/>
  <c r="W34" i="1"/>
  <c r="AT36" i="1"/>
  <c r="W33" i="1"/>
  <c r="CR32" i="1"/>
  <c r="Q32" i="1" s="1"/>
  <c r="CS32" i="1"/>
  <c r="R32" i="1" s="1"/>
  <c r="GK32" i="1" s="1"/>
  <c r="BD108" i="1"/>
  <c r="F61" i="1"/>
  <c r="CB68" i="1"/>
  <c r="AS78" i="1"/>
  <c r="T74" i="1"/>
  <c r="GM76" i="1"/>
  <c r="GO76" i="1" s="1"/>
  <c r="Q33" i="1"/>
  <c r="P33" i="1"/>
  <c r="S74" i="1"/>
  <c r="CY72" i="1"/>
  <c r="X72" i="1" s="1"/>
  <c r="CZ72" i="1"/>
  <c r="Y72" i="1" s="1"/>
  <c r="V33" i="1"/>
  <c r="DF20" i="3"/>
  <c r="DJ20" i="3" s="1"/>
  <c r="DG20" i="3"/>
  <c r="DI20" i="3"/>
  <c r="DH20" i="3"/>
  <c r="CW6" i="3"/>
  <c r="CX6" i="3"/>
  <c r="AB29" i="1"/>
  <c r="AQ68" i="1"/>
  <c r="F88" i="1"/>
  <c r="CY29" i="1"/>
  <c r="X29" i="1" s="1"/>
  <c r="CZ29" i="1"/>
  <c r="Y29" i="1" s="1"/>
  <c r="CY32" i="1"/>
  <c r="X32" i="1" s="1"/>
  <c r="CZ32" i="1"/>
  <c r="Y32" i="1" s="1"/>
  <c r="CP30" i="1"/>
  <c r="O30" i="1" s="1"/>
  <c r="GM30" i="1" s="1"/>
  <c r="GN30" i="1" s="1"/>
  <c r="U33" i="1"/>
  <c r="T33" i="1"/>
  <c r="DF28" i="3"/>
  <c r="DJ28" i="3" s="1"/>
  <c r="DG28" i="3"/>
  <c r="DH28" i="3"/>
  <c r="DI28" i="3"/>
  <c r="AB73" i="1"/>
  <c r="S33" i="1"/>
  <c r="DG17" i="3"/>
  <c r="CR75" i="1"/>
  <c r="Q75" i="1" s="1"/>
  <c r="CP75" i="1" s="1"/>
  <c r="O75" i="1" s="1"/>
  <c r="GM75" i="1" s="1"/>
  <c r="GO75" i="1" s="1"/>
  <c r="DH19" i="3"/>
  <c r="DI19" i="3"/>
  <c r="CR74" i="1"/>
  <c r="Q74" i="1" s="1"/>
  <c r="CS74" i="1"/>
  <c r="R74" i="1" s="1"/>
  <c r="GK74" i="1" s="1"/>
  <c r="AD74" i="1"/>
  <c r="AB74" i="1" s="1"/>
  <c r="DF13" i="3"/>
  <c r="DG13" i="3"/>
  <c r="DJ13" i="3" s="1"/>
  <c r="DH13" i="3"/>
  <c r="DI13" i="3"/>
  <c r="CW13" i="3"/>
  <c r="DG31" i="3"/>
  <c r="DH31" i="3"/>
  <c r="DI31" i="3"/>
  <c r="DF22" i="3"/>
  <c r="DG22" i="3"/>
  <c r="DJ22" i="3" s="1"/>
  <c r="DH22" i="3"/>
  <c r="DI22" i="3"/>
  <c r="AB75" i="1"/>
  <c r="AB71" i="1"/>
  <c r="W32" i="1"/>
  <c r="AB31" i="1"/>
  <c r="DI30" i="3"/>
  <c r="BC108" i="1"/>
  <c r="BC26" i="1"/>
  <c r="BB36" i="1"/>
  <c r="CK26" i="1"/>
  <c r="CV10" i="3"/>
  <c r="CX10" i="3"/>
  <c r="CR34" i="1"/>
  <c r="CS34" i="1"/>
  <c r="DH30" i="3"/>
  <c r="DI14" i="3"/>
  <c r="CV1" i="3"/>
  <c r="CV5" i="3"/>
  <c r="CX5" i="3"/>
  <c r="CW3" i="3"/>
  <c r="CX3" i="3"/>
  <c r="CR71" i="1"/>
  <c r="Q71" i="1" s="1"/>
  <c r="CP71" i="1" s="1"/>
  <c r="O71" i="1" s="1"/>
  <c r="AB34" i="1"/>
  <c r="CR31" i="1"/>
  <c r="Q31" i="1" s="1"/>
  <c r="I19" i="7" l="1"/>
  <c r="I15" i="7"/>
  <c r="I14" i="7" s="1"/>
  <c r="H163" i="7"/>
  <c r="H159" i="7"/>
  <c r="H82" i="7"/>
  <c r="J163" i="7"/>
  <c r="J159" i="7"/>
  <c r="J82" i="7"/>
  <c r="J155" i="7"/>
  <c r="H155" i="7"/>
  <c r="AI68" i="1"/>
  <c r="V78" i="1"/>
  <c r="GM71" i="1"/>
  <c r="AJ68" i="1"/>
  <c r="W78" i="1"/>
  <c r="AK78" i="1"/>
  <c r="DH7" i="3"/>
  <c r="DI7" i="3"/>
  <c r="DF7" i="3"/>
  <c r="DG7" i="3"/>
  <c r="DJ7" i="3" s="1"/>
  <c r="AD36" i="1"/>
  <c r="AI36" i="1"/>
  <c r="AX78" i="1"/>
  <c r="CG68" i="1"/>
  <c r="AG68" i="1"/>
  <c r="T78" i="1"/>
  <c r="CY33" i="1"/>
  <c r="X33" i="1" s="1"/>
  <c r="CZ33" i="1"/>
  <c r="Y33" i="1" s="1"/>
  <c r="GM29" i="1"/>
  <c r="DH21" i="3"/>
  <c r="DI21" i="3"/>
  <c r="DJ21" i="3" s="1"/>
  <c r="DF21" i="3"/>
  <c r="DG21" i="3"/>
  <c r="AJ26" i="1"/>
  <c r="W36" i="1"/>
  <c r="Q34" i="1"/>
  <c r="CP33" i="1"/>
  <c r="O33" i="1" s="1"/>
  <c r="CI26" i="1"/>
  <c r="AZ36" i="1"/>
  <c r="F97" i="1"/>
  <c r="AU68" i="1"/>
  <c r="DH3" i="3"/>
  <c r="DI3" i="3"/>
  <c r="DF3" i="3"/>
  <c r="DG3" i="3"/>
  <c r="DJ3" i="3" s="1"/>
  <c r="AT26" i="1"/>
  <c r="F54" i="1"/>
  <c r="F40" i="1"/>
  <c r="AO108" i="1"/>
  <c r="AO26" i="1"/>
  <c r="CI78" i="1"/>
  <c r="BY68" i="1"/>
  <c r="AP78" i="1"/>
  <c r="P34" i="1"/>
  <c r="DG1" i="3"/>
  <c r="DH1" i="3"/>
  <c r="DF1" i="3"/>
  <c r="DI1" i="3"/>
  <c r="DJ1" i="3" s="1"/>
  <c r="DH10" i="3"/>
  <c r="DI10" i="3"/>
  <c r="DJ10" i="3" s="1"/>
  <c r="DF10" i="3"/>
  <c r="DG10" i="3"/>
  <c r="AP26" i="1"/>
  <c r="AP108" i="1"/>
  <c r="F45" i="1"/>
  <c r="CW7" i="3"/>
  <c r="CP31" i="1"/>
  <c r="O31" i="1" s="1"/>
  <c r="GM31" i="1" s="1"/>
  <c r="GN31" i="1" s="1"/>
  <c r="AC68" i="1"/>
  <c r="CE78" i="1"/>
  <c r="CF78" i="1"/>
  <c r="CH78" i="1"/>
  <c r="P78" i="1"/>
  <c r="BD138" i="1"/>
  <c r="BD22" i="1"/>
  <c r="F133" i="1"/>
  <c r="DF6" i="3"/>
  <c r="DG6" i="3"/>
  <c r="DJ6" i="3" s="1"/>
  <c r="DH6" i="3"/>
  <c r="DI6" i="3"/>
  <c r="DF5" i="3"/>
  <c r="DG5" i="3"/>
  <c r="DI5" i="3"/>
  <c r="DJ5" i="3" s="1"/>
  <c r="DH5" i="3"/>
  <c r="CP32" i="1"/>
  <c r="O32" i="1" s="1"/>
  <c r="GM32" i="1" s="1"/>
  <c r="GN32" i="1" s="1"/>
  <c r="AH68" i="1"/>
  <c r="U78" i="1"/>
  <c r="CY74" i="1"/>
  <c r="X74" i="1" s="1"/>
  <c r="CZ74" i="1"/>
  <c r="Y74" i="1" s="1"/>
  <c r="AL78" i="1" s="1"/>
  <c r="BB108" i="1"/>
  <c r="F49" i="1"/>
  <c r="BB26" i="1"/>
  <c r="CJ68" i="1"/>
  <c r="BA78" i="1"/>
  <c r="CX8" i="3"/>
  <c r="GX34" i="1"/>
  <c r="CJ36" i="1" s="1"/>
  <c r="CU5" i="3"/>
  <c r="CW9" i="3"/>
  <c r="V34" i="1"/>
  <c r="CX9" i="3"/>
  <c r="T34" i="1"/>
  <c r="AG36" i="1" s="1"/>
  <c r="U34" i="1"/>
  <c r="AH36" i="1" s="1"/>
  <c r="AE78" i="1"/>
  <c r="AX36" i="1"/>
  <c r="CG26" i="1"/>
  <c r="AQ26" i="1"/>
  <c r="AQ108" i="1"/>
  <c r="F46" i="1"/>
  <c r="CW8" i="3"/>
  <c r="CP74" i="1"/>
  <c r="O74" i="1" s="1"/>
  <c r="GM74" i="1" s="1"/>
  <c r="GO74" i="1" s="1"/>
  <c r="AF78" i="1"/>
  <c r="AD78" i="1"/>
  <c r="AU26" i="1"/>
  <c r="F55" i="1"/>
  <c r="AU108" i="1"/>
  <c r="DG2" i="3"/>
  <c r="DJ2" i="3" s="1"/>
  <c r="DH2" i="3"/>
  <c r="DI2" i="3"/>
  <c r="DF2" i="3"/>
  <c r="R34" i="1"/>
  <c r="BC138" i="1"/>
  <c r="BC22" i="1"/>
  <c r="F124" i="1"/>
  <c r="F95" i="1"/>
  <c r="AS68" i="1"/>
  <c r="S34" i="1"/>
  <c r="Y78" i="1" l="1"/>
  <c r="AL68" i="1"/>
  <c r="F117" i="1"/>
  <c r="G16" i="2" s="1"/>
  <c r="G18" i="2" s="1"/>
  <c r="AP138" i="1"/>
  <c r="AP22" i="1"/>
  <c r="F85" i="1"/>
  <c r="AX68" i="1"/>
  <c r="AZ26" i="1"/>
  <c r="F47" i="1"/>
  <c r="AZ108" i="1"/>
  <c r="F99" i="1"/>
  <c r="T68" i="1"/>
  <c r="T36" i="1"/>
  <c r="AG26" i="1"/>
  <c r="AI26" i="1"/>
  <c r="V36" i="1"/>
  <c r="F127" i="1"/>
  <c r="AU22" i="1"/>
  <c r="AU138" i="1"/>
  <c r="AF68" i="1"/>
  <c r="S78" i="1"/>
  <c r="AY78" i="1"/>
  <c r="CH68" i="1"/>
  <c r="AZ78" i="1"/>
  <c r="CI68" i="1"/>
  <c r="U68" i="1"/>
  <c r="F100" i="1"/>
  <c r="AE68" i="1"/>
  <c r="R78" i="1"/>
  <c r="DH8" i="3"/>
  <c r="DI8" i="3"/>
  <c r="DG8" i="3"/>
  <c r="DJ8" i="3" s="1"/>
  <c r="DF8" i="3"/>
  <c r="F60" i="1"/>
  <c r="W108" i="1"/>
  <c r="W26" i="1"/>
  <c r="AW78" i="1"/>
  <c r="CF68" i="1"/>
  <c r="GO71" i="1"/>
  <c r="CC78" i="1" s="1"/>
  <c r="CA78" i="1"/>
  <c r="AX26" i="1"/>
  <c r="F43" i="1"/>
  <c r="AX108" i="1"/>
  <c r="U36" i="1"/>
  <c r="AH26" i="1"/>
  <c r="BC18" i="1"/>
  <c r="F154" i="1"/>
  <c r="GK34" i="1"/>
  <c r="AE36" i="1"/>
  <c r="F98" i="1"/>
  <c r="BA68" i="1"/>
  <c r="AD68" i="1"/>
  <c r="Q78" i="1"/>
  <c r="W68" i="1"/>
  <c r="F102" i="1"/>
  <c r="BB138" i="1"/>
  <c r="F121" i="1"/>
  <c r="BB22" i="1"/>
  <c r="AV78" i="1"/>
  <c r="CE68" i="1"/>
  <c r="AO138" i="1"/>
  <c r="AO22" i="1"/>
  <c r="F112" i="1"/>
  <c r="AB78" i="1"/>
  <c r="Q36" i="1"/>
  <c r="AD26" i="1"/>
  <c r="BA36" i="1"/>
  <c r="CJ26" i="1"/>
  <c r="X78" i="1"/>
  <c r="AK68" i="1"/>
  <c r="V68" i="1"/>
  <c r="F101" i="1"/>
  <c r="DF9" i="3"/>
  <c r="DG9" i="3"/>
  <c r="DJ9" i="3" s="1"/>
  <c r="DH9" i="3"/>
  <c r="DI9" i="3"/>
  <c r="GM33" i="1"/>
  <c r="GN33" i="1" s="1"/>
  <c r="CP34" i="1"/>
  <c r="O34" i="1" s="1"/>
  <c r="AC36" i="1"/>
  <c r="BD18" i="1"/>
  <c r="F163" i="1"/>
  <c r="AP68" i="1"/>
  <c r="F87" i="1"/>
  <c r="F81" i="1"/>
  <c r="P68" i="1"/>
  <c r="CZ34" i="1"/>
  <c r="Y34" i="1" s="1"/>
  <c r="AL36" i="1" s="1"/>
  <c r="CY34" i="1"/>
  <c r="X34" i="1" s="1"/>
  <c r="AK36" i="1" s="1"/>
  <c r="AF36" i="1"/>
  <c r="F118" i="1"/>
  <c r="AQ138" i="1"/>
  <c r="AQ22" i="1"/>
  <c r="GN29" i="1"/>
  <c r="AK26" i="1" l="1"/>
  <c r="X36" i="1"/>
  <c r="AL26" i="1"/>
  <c r="Y36" i="1"/>
  <c r="F90" i="1"/>
  <c r="Q68" i="1"/>
  <c r="X68" i="1"/>
  <c r="F104" i="1"/>
  <c r="O78" i="1"/>
  <c r="AB68" i="1"/>
  <c r="AZ68" i="1"/>
  <c r="F89" i="1"/>
  <c r="F86" i="1"/>
  <c r="AY68" i="1"/>
  <c r="F84" i="1"/>
  <c r="AW68" i="1"/>
  <c r="BB18" i="1"/>
  <c r="F151" i="1"/>
  <c r="W138" i="1"/>
  <c r="F132" i="1"/>
  <c r="W22" i="1"/>
  <c r="F92" i="1"/>
  <c r="R68" i="1"/>
  <c r="F58" i="1"/>
  <c r="U108" i="1"/>
  <c r="U26" i="1"/>
  <c r="F115" i="1"/>
  <c r="AX22" i="1"/>
  <c r="AX138" i="1"/>
  <c r="AO18" i="1"/>
  <c r="F142" i="1"/>
  <c r="F93" i="1"/>
  <c r="S68" i="1"/>
  <c r="GM34" i="1"/>
  <c r="GN34" i="1" s="1"/>
  <c r="CB36" i="1" s="1"/>
  <c r="AB36" i="1"/>
  <c r="F59" i="1"/>
  <c r="V108" i="1"/>
  <c r="V26" i="1"/>
  <c r="F148" i="1"/>
  <c r="AQ18" i="1"/>
  <c r="AE26" i="1"/>
  <c r="R36" i="1"/>
  <c r="Q26" i="1"/>
  <c r="Q108" i="1"/>
  <c r="F48" i="1"/>
  <c r="AP18" i="1"/>
  <c r="F147" i="1"/>
  <c r="CA68" i="1"/>
  <c r="AR78" i="1"/>
  <c r="T108" i="1"/>
  <c r="T26" i="1"/>
  <c r="F57" i="1"/>
  <c r="F119" i="1"/>
  <c r="AZ138" i="1"/>
  <c r="AZ22" i="1"/>
  <c r="AF26" i="1"/>
  <c r="S36" i="1"/>
  <c r="BA108" i="1"/>
  <c r="BA26" i="1"/>
  <c r="F56" i="1"/>
  <c r="AC26" i="1"/>
  <c r="CE36" i="1"/>
  <c r="CF36" i="1"/>
  <c r="CH36" i="1"/>
  <c r="P36" i="1"/>
  <c r="F83" i="1"/>
  <c r="AV68" i="1"/>
  <c r="CC68" i="1"/>
  <c r="AT78" i="1"/>
  <c r="F157" i="1"/>
  <c r="AU18" i="1"/>
  <c r="Y68" i="1"/>
  <c r="F105" i="1"/>
  <c r="AS36" i="1" l="1"/>
  <c r="CB26" i="1"/>
  <c r="AB26" i="1"/>
  <c r="O36" i="1"/>
  <c r="CA36" i="1"/>
  <c r="V138" i="1"/>
  <c r="F131" i="1"/>
  <c r="V22" i="1"/>
  <c r="AZ18" i="1"/>
  <c r="F149" i="1"/>
  <c r="AR68" i="1"/>
  <c r="F106" i="1"/>
  <c r="F63" i="1"/>
  <c r="Y26" i="1"/>
  <c r="Y108" i="1"/>
  <c r="F96" i="1"/>
  <c r="AT68" i="1"/>
  <c r="AT108" i="1"/>
  <c r="AX18" i="1"/>
  <c r="F145" i="1"/>
  <c r="F39" i="1"/>
  <c r="P26" i="1"/>
  <c r="P108" i="1"/>
  <c r="U138" i="1"/>
  <c r="F130" i="1"/>
  <c r="U22" i="1"/>
  <c r="AW36" i="1"/>
  <c r="CF26" i="1"/>
  <c r="F80" i="1"/>
  <c r="O68" i="1"/>
  <c r="Q22" i="1"/>
  <c r="Q138" i="1"/>
  <c r="F120" i="1"/>
  <c r="R108" i="1"/>
  <c r="R26" i="1"/>
  <c r="F50" i="1"/>
  <c r="X108" i="1"/>
  <c r="X26" i="1"/>
  <c r="F62" i="1"/>
  <c r="S108" i="1"/>
  <c r="S26" i="1"/>
  <c r="F51" i="1"/>
  <c r="T138" i="1"/>
  <c r="F129" i="1"/>
  <c r="T22" i="1"/>
  <c r="CH26" i="1"/>
  <c r="AY36" i="1"/>
  <c r="AV36" i="1"/>
  <c r="CE26" i="1"/>
  <c r="F128" i="1"/>
  <c r="H16" i="2" s="1"/>
  <c r="H18" i="2" s="1"/>
  <c r="BA22" i="1"/>
  <c r="BA138" i="1"/>
  <c r="W18" i="1"/>
  <c r="F162" i="1"/>
  <c r="F126" i="1" l="1"/>
  <c r="F16" i="2" s="1"/>
  <c r="F18" i="2" s="1"/>
  <c r="AT22" i="1"/>
  <c r="AT138" i="1"/>
  <c r="F158" i="1"/>
  <c r="BA18" i="1"/>
  <c r="AV26" i="1"/>
  <c r="F41" i="1"/>
  <c r="AV108" i="1"/>
  <c r="AY26" i="1"/>
  <c r="F44" i="1"/>
  <c r="AY108" i="1"/>
  <c r="F160" i="1"/>
  <c r="U18" i="1"/>
  <c r="R138" i="1"/>
  <c r="F122" i="1"/>
  <c r="R22" i="1"/>
  <c r="Q18" i="1"/>
  <c r="F150" i="1"/>
  <c r="F159" i="1"/>
  <c r="T18" i="1"/>
  <c r="S138" i="1"/>
  <c r="F123" i="1"/>
  <c r="S22" i="1"/>
  <c r="Y22" i="1"/>
  <c r="F135" i="1"/>
  <c r="Y138" i="1"/>
  <c r="AR36" i="1"/>
  <c r="CA26" i="1"/>
  <c r="X138" i="1"/>
  <c r="X22" i="1"/>
  <c r="F134" i="1"/>
  <c r="AW26" i="1"/>
  <c r="F42" i="1"/>
  <c r="AW108" i="1"/>
  <c r="V18" i="1"/>
  <c r="F161" i="1"/>
  <c r="F38" i="1"/>
  <c r="O108" i="1"/>
  <c r="O26" i="1"/>
  <c r="P22" i="1"/>
  <c r="P138" i="1"/>
  <c r="F111" i="1"/>
  <c r="F53" i="1"/>
  <c r="AS108" i="1"/>
  <c r="AS26" i="1"/>
  <c r="O138" i="1" l="1"/>
  <c r="O22" i="1"/>
  <c r="F110" i="1"/>
  <c r="R18" i="1"/>
  <c r="F152" i="1"/>
  <c r="AR108" i="1"/>
  <c r="AR26" i="1"/>
  <c r="F64" i="1"/>
  <c r="AS22" i="1"/>
  <c r="AS138" i="1"/>
  <c r="F125" i="1"/>
  <c r="E16" i="2" s="1"/>
  <c r="AY138" i="1"/>
  <c r="F116" i="1"/>
  <c r="AY22" i="1"/>
  <c r="AV22" i="1"/>
  <c r="F113" i="1"/>
  <c r="AV138" i="1"/>
  <c r="AT18" i="1"/>
  <c r="F156" i="1"/>
  <c r="F114" i="1"/>
  <c r="AW22" i="1"/>
  <c r="AW138" i="1"/>
  <c r="X18" i="1"/>
  <c r="F164" i="1"/>
  <c r="Y18" i="1"/>
  <c r="F165" i="1"/>
  <c r="J16" i="2"/>
  <c r="J18" i="2" s="1"/>
  <c r="P18" i="1"/>
  <c r="F141" i="1"/>
  <c r="S18" i="1"/>
  <c r="F153" i="1"/>
  <c r="I16" i="2" l="1"/>
  <c r="I18" i="2" s="1"/>
  <c r="E18" i="2"/>
  <c r="AS18" i="1"/>
  <c r="F155" i="1"/>
  <c r="AY18" i="1"/>
  <c r="F146" i="1"/>
  <c r="AR138" i="1"/>
  <c r="AR22" i="1"/>
  <c r="F136" i="1"/>
  <c r="F144" i="1"/>
  <c r="AW18" i="1"/>
  <c r="AV18" i="1"/>
  <c r="F143" i="1"/>
  <c r="F140" i="1"/>
  <c r="O18" i="1"/>
  <c r="AR18" i="1" l="1"/>
  <c r="F166" i="1"/>
</calcChain>
</file>

<file path=xl/sharedStrings.xml><?xml version="1.0" encoding="utf-8"?>
<sst xmlns="http://schemas.openxmlformats.org/spreadsheetml/2006/main" count="2213" uniqueCount="279">
  <si>
    <t>Smeta.RU  (495) 974-1589</t>
  </si>
  <si>
    <t>_PS_</t>
  </si>
  <si>
    <t>Smeta.RU</t>
  </si>
  <si>
    <t/>
  </si>
  <si>
    <t>08-01-12</t>
  </si>
  <si>
    <t>08-01-12 Демонтаж КЛ-0,4 кВ в трубах (временная схема)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</si>
  <si>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</si>
  <si>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</si>
  <si>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</si>
  <si>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</si>
  <si>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</si>
  <si>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</si>
  <si>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Старая методика до выпуска доп. 43 (Строительство), Доп 75</t>
  </si>
  <si>
    <t>Территориальные сметные нормативы для Москвы ТСН-2001 (МГЭ), дополнение 76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</si>
  <si>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</si>
  <si>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</si>
  <si>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</si>
  <si>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</si>
  <si>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</si>
  <si>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</si>
  <si>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50% вручную, 50% вблизи действующих КЛ.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</si>
  <si>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</si>
  <si>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</si>
  <si>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</si>
  <si>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</si>
  <si>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</si>
  <si>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</si>
  <si>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</si>
  <si>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</si>
  <si>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</si>
  <si>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</si>
  <si>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</si>
  <si>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2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</si>
  <si>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</si>
  <si>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</si>
  <si>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</si>
  <si>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*1,1</t>
  </si>
  <si>
    <t>Ремонтно-строительные работы</t>
  </si>
  <si>
    <t>ТСН-2001.6-51. 51-6</t>
  </si>
  <si>
    <t>ТСН-2001.6-51-4</t>
  </si>
  <si>
    <t>Поправка: О.П. п.3.4.30.в</t>
  </si>
  <si>
    <t>3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</si>
  <si>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</si>
  <si>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</si>
  <si>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</si>
  <si>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</si>
  <si>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</si>
  <si>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3.1-53-1</t>
  </si>
  <si>
    <t>Засыпка вручную траншей, пазух котлованов и ям группа грунтов 1-3 (обратная засыпка до уровня земли)</t>
  </si>
  <si>
    <t>ТСН-2001.3. Доп. 1-42. Сб. 1, т. 53, поз. 1</t>
  </si>
  <si>
    <t>4</t>
  </si>
  <si>
    <t>3.34-55-5</t>
  </si>
  <si>
    <t>Демонтаж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</si>
  <si>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</si>
  <si>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</si>
  <si>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*0</t>
  </si>
  <si>
    <t>*1,1)*0,3</t>
  </si>
  <si>
    <t>ТСН-2001.3-34. 34-55-1...34-55-10 (доп. 68)</t>
  </si>
  <si>
    <t>ТСН-2001.3-34-20</t>
  </si>
  <si>
    <t>Поправка: О.П. п.3.4.30.в Поправка: Гл.6.Прил.2.2.п.2.2.14_06.00.01.35.004</t>
  </si>
  <si>
    <t>5</t>
  </si>
  <si>
    <t>3.34-55-6</t>
  </si>
  <si>
    <t>(ДЕМОНТАЖ) Добавлять на каждую последующую трубу к позиции 3.34-55-5</t>
  </si>
  <si>
    <t>ТСН-2001.3 Доп. 68, Сб. 34, т. 55, поз. 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</si>
  <si>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</si>
  <si>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</si>
  <si>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</si>
  <si>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</si>
  <si>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</si>
  <si>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</si>
  <si>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</si>
  <si>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</si>
  <si>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</si>
  <si>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</si>
  <si>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</si>
  <si>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</si>
  <si>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</si>
  <si>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</si>
  <si>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</si>
  <si>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</si>
  <si>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</si>
  <si>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</si>
  <si>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</si>
  <si>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</si>
  <si>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</si>
  <si>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</si>
  <si>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</si>
  <si>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</si>
  <si>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</si>
  <si>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</si>
  <si>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</si>
  <si>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</si>
  <si>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</si>
  <si>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</si>
  <si>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</si>
  <si>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</si>
  <si>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</si>
  <si>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</si>
  <si>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</si>
  <si>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</si>
  <si>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</si>
  <si>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</si>
  <si>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</si>
  <si>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</si>
  <si>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</si>
  <si>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</si>
  <si>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</si>
  <si>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</si>
  <si>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</si>
  <si>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</si>
  <si>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</si>
  <si>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</si>
  <si>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</si>
  <si>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</si>
  <si>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</si>
  <si>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</si>
  <si>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</si>
  <si>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</si>
  <si>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</si>
  <si>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50% вблизи действующих КЛ.</t>
  </si>
  <si>
    <t>6</t>
  </si>
  <si>
    <t>4.8-80-2</t>
  </si>
  <si>
    <t>Демонтаж кабеля напряжением до 35 кВ в проложенных трубах, блоках и коробах, при массе 1 м до 2 кг (АПвБШп(г)-1 4х70)</t>
  </si>
  <si>
    <t>100 М КАБЕЛЯ</t>
  </si>
  <si>
    <t>ТСН-2001.4 Доп. 69, Сб. 8, т. 80, поз. 2</t>
  </si>
  <si>
    <t>*1)*0</t>
  </si>
  <si>
    <t>*1,1)*1,2)*0,3</t>
  </si>
  <si>
    <t>Монтаж оборудования</t>
  </si>
  <si>
    <t>ТСН-2001.4-8. 8-73...8-80</t>
  </si>
  <si>
    <t>ТСН-2001.4-8-3</t>
  </si>
  <si>
    <t>Поправка: О.П. п.3.4.30.в Поправка: Гл.4.Прил.2.2.п.2.2.3_04.00.01.01.001 Поправка: Гл.4.Прил.2.2.п.2.2.29_04.00.01.35.003</t>
  </si>
  <si>
    <t>7</t>
  </si>
  <si>
    <t>Поправка: О.П. п.3.4.30.в Поправка: Гл.4.Прил.2.2.п.2.2.29_04.00.01.35.003</t>
  </si>
  <si>
    <t>8</t>
  </si>
  <si>
    <t>4.8-80-3</t>
  </si>
  <si>
    <t>Демонтаж кабеля напряжением до 35 кВ в проложенных трубах, блоках и коробах, при массе 1 м до 3 кг (АПвБШп(г)-1 4х120)</t>
  </si>
  <si>
    <t>ТСН-2001.4 Доп. 69, Сб. 8, т. 80, поз. 3</t>
  </si>
  <si>
    <t>9</t>
  </si>
  <si>
    <t>10</t>
  </si>
  <si>
    <t>4.8-80-4</t>
  </si>
  <si>
    <t>Демонтаж кабеля напряжением до 35 кВ в проложенных трубах, блоках и коробах, при массе 1 м до 6 кг (АПвБШп(г)-1 4х240)</t>
  </si>
  <si>
    <t>ТСН-2001.4 Доп. 69, Сб. 8, т. 80, поз. 4</t>
  </si>
  <si>
    <t>11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</si>
  <si>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</si>
  <si>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</si>
  <si>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</si>
  <si>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</si>
  <si>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</si>
  <si>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</si>
  <si>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</si>
  <si>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</si>
  <si>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</si>
  <si>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</si>
  <si>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</si>
  <si>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</si>
  <si>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2.1-18-34</t>
  </si>
  <si>
    <t>ТСН-2001.2. Доп. 68. п.1-18-34 (182204)</t>
  </si>
  <si>
    <t>Полуприцепы общего назначения, грузоподъемность до 20 т</t>
  </si>
  <si>
    <t>маш.-ч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</si>
  <si>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</si>
  <si>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</si>
  <si>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</si>
  <si>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</si>
  <si>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</si>
  <si>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</si>
  <si>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9999990007</t>
  </si>
  <si>
    <t>Стоимость прочих машин (ЭСН)</t>
  </si>
  <si>
    <t>руб.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</si>
  <si>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</si>
  <si>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</si>
  <si>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</si>
  <si>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</si>
  <si>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</si>
  <si>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</si>
  <si>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</si>
  <si>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</si>
  <si>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</si>
  <si>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</si>
  <si>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</si>
  <si>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</si>
  <si>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</si>
  <si>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</si>
  <si>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</si>
  <si>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</si>
  <si>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</si>
  <si>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</si>
  <si>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</si>
  <si>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</si>
  <si>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</si>
  <si>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</si>
  <si>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</si>
  <si>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</si>
  <si>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</si>
  <si>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</si>
  <si>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</si>
  <si>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</si>
  <si>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</si>
  <si>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</si>
  <si>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</si>
  <si>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</si>
  <si>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</si>
  <si>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</si>
  <si>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</si>
  <si>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</si>
  <si>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</si>
  <si>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</si>
  <si>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</si>
  <si>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</si>
  <si>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*0,3</t>
  </si>
  <si>
    <t>Гл.6.Прил.2.2.п.2.2.14_06.00.01.35.004</t>
  </si>
  <si>
    <t>При демонтаже инженерных систем</t>
  </si>
  <si>
    <t>Глава 6</t>
  </si>
  <si>
    <t>*1,2</t>
  </si>
  <si>
    <t>)*1,2</t>
  </si>
  <si>
    <t>Гл.4.Прил.2.2.п.2.2.3_04.00.01.01.001</t>
  </si>
  <si>
    <t>Глава 4</t>
  </si>
  <si>
    <t>Гл.4.Прил.2.2.п.2.2.29_04.00.01.35.003</t>
  </si>
  <si>
    <t>При демонтаже оборудования, предназначенного в лом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</si>
  <si>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</si>
  <si>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</si>
  <si>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</si>
  <si>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Гл.6.Прил.2.2.п.2.2.14_06.00.01.35.004 Наименование: При демонтаже инженерных систем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</si>
  <si>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</si>
  <si>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Гл.4.Прил.2.2.п.2.2.29_04.00.01.35.003 Наименование: При демонтаже оборудования, предназначенного в лом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</si>
  <si>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Гл.4.Прил.2.2.п.2.2.29_04.00.01.35.003 Наименование: При демонтаже оборудования, предназначенного в лом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</si>
  <si>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</si>
  <si>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</si>
  <si>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</si>
  <si>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</si>
  <si>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</si>
  <si>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</si>
  <si>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</si>
  <si>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</si>
  <si>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</si>
  <si>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</si>
  <si>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</si>
  <si>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</si>
  <si>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</si>
  <si>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</si>
  <si>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</si>
  <si>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</si>
  <si>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</si>
  <si>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</si>
  <si>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</si>
  <si>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</si>
  <si>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</si>
  <si>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</si>
  <si>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</si>
  <si>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№214 январь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</si>
  <si>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</si>
  <si>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</si>
  <si>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</si>
  <si>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</si>
  <si>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</si>
  <si>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</si>
  <si>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</si>
  <si>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</si>
  <si>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6.51-6-1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</si>
  <si>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</si>
  <si>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</si>
  <si>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</si>
  <si>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</si>
  <si>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3.34-55-5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Гл.6.Прил.2.2.п.2.2.14_06.00.01.35.004</t>
    </r>
  </si>
  <si>
    <r>
      <t>3.34-55-6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Гл.6.Прил.2.2.п.2.2.14_06.00.01.35.004</t>
    </r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</si>
  <si>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</si>
  <si>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</si>
  <si>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 Поправка: Гл.4.Прил.2.2.п.2.2.29_04.00.01.35.003</t>
    </r>
  </si>
  <si>
    <r>
      <t>4.8-80-2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</si>
  <si>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r>
      <t>4.8-80-3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 Поправка: Гл.4.Прил.2.2.п.2.2.29_04.00.01.35.003</t>
    </r>
  </si>
  <si>
    <r>
      <t>4.8-80-3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</si>
  <si>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r>
      <t>4.8-80-4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 Поправка: Гл.4.Прил.2.2.п.2.2.29_04.00.01.35.003</t>
    </r>
  </si>
  <si>
    <r>
      <t>4.8-80-4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</si>
  <si>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</si>
  <si>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</si>
  <si>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</si>
  <si>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</si>
  <si>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Демонтаж КЛ-0,4 кВ в трубах (временная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</si>
  <si>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</si>
  <si>
    <t>Составлен(а) по ТСН-2001 с учетом Дополнения №: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</si>
</sst>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D0EFDDF0-56BC-4891-86E2-678AA90CF4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822AD-90BE-47EF-B88F-0C7B3300EC10}">
  <sheetPr>
    <pageSetUpPr fitToPage="1"/>
  </sheetPr>
  <dimension ref="A1:AQ172"/>
  <sheetViews>
    <sheetView tabSelected="1" view="pageBreakPreview" zoomScaleNormal="100" zoomScaleSheetLayoutView="100" workbookViewId="0">
      <selection activeCell="A25" sqref="A25:K25"/>
    </sheetView>
  </sheetViews>
  <sheetFormatPr defaultRowHeight="12.75" x14ac:dyDescent="0.2"/>
  <cols>
    <col min="1" max="1" width="5.7109375" style="9" customWidth="1"/>
    <col min="2" max="2" width="14.7109375" style="9" customWidth="1"/>
    <col min="3" max="3" width="49.7109375" style="9" customWidth="1"/>
    <col min="4" max="4" width="16.7109375" style="9" customWidth="1"/>
    <col min="5" max="5" width="8.140625" style="9" bestFit="1" customWidth="1"/>
    <col min="6" max="6" width="9" style="9" bestFit="1" customWidth="1"/>
    <col min="7" max="7" width="13.7109375" style="9" bestFit="1" customWidth="1"/>
    <col min="8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3" width="96" style="9" hidden="1" customWidth="1"/>
    <col min="44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247</v>
      </c>
      <c r="K2" s="29"/>
    </row>
    <row r="3" spans="1:11" ht="31.5" customHeight="1" x14ac:dyDescent="0.25">
      <c r="A3" s="12" t="s">
        <v>277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225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08-01-12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276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226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198108/МКС-ЭС0,4,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227</v>
      </c>
      <c r="J13" s="19" t="s">
        <v>228</v>
      </c>
      <c r="K13" s="11"/>
    </row>
    <row r="14" spans="1:11" ht="15" x14ac:dyDescent="0.25">
      <c r="A14" s="11"/>
      <c r="B14" s="11"/>
      <c r="C14" s="11"/>
      <c r="D14" s="11"/>
      <c r="E14" s="20" t="s">
        <v>229</v>
      </c>
      <c r="F14" s="20"/>
      <c r="G14" s="20"/>
      <c r="H14" s="20"/>
      <c r="I14" s="21">
        <f>I15+I16+I17+I18</f>
        <v>0.63</v>
      </c>
      <c r="J14" s="21">
        <f>J15+J16+J17+J18</f>
        <v>22.650000000000002</v>
      </c>
      <c r="K14" s="22" t="s">
        <v>272</v>
      </c>
    </row>
    <row r="15" spans="1:11" ht="14.25" x14ac:dyDescent="0.2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ROUND(SUM(X1:X165)/1000, 2)</f>
        <v>0.54</v>
      </c>
      <c r="J15" s="24">
        <f>ROUND((Source!F155)/1000, 2)</f>
        <v>19.28</v>
      </c>
      <c r="K15" s="11" t="s">
        <v>272</v>
      </c>
    </row>
    <row r="16" spans="1:11" ht="14.25" x14ac:dyDescent="0.2">
      <c r="A16" s="11"/>
      <c r="B16" s="11"/>
      <c r="C16" s="11"/>
      <c r="D16" s="11"/>
      <c r="E16" s="23" t="s">
        <v>230</v>
      </c>
      <c r="F16" s="23"/>
      <c r="G16" s="23"/>
      <c r="H16" s="23"/>
      <c r="I16" s="24">
        <f>ROUND(SUM(Y1:Y165)/1000, 2)</f>
        <v>0.09</v>
      </c>
      <c r="J16" s="24">
        <f>ROUND((Source!F156)/1000, 2)</f>
        <v>3.37</v>
      </c>
      <c r="K16" s="11" t="s">
        <v>272</v>
      </c>
    </row>
    <row r="17" spans="1:42" ht="14.25" x14ac:dyDescent="0.2">
      <c r="A17" s="11"/>
      <c r="B17" s="11"/>
      <c r="C17" s="11"/>
      <c r="D17" s="11"/>
      <c r="E17" s="23" t="s">
        <v>231</v>
      </c>
      <c r="F17" s="23"/>
      <c r="G17" s="23"/>
      <c r="H17" s="23"/>
      <c r="I17" s="24">
        <f>ROUND(SUM(Z1:Z165)/1000, 2)</f>
        <v>0</v>
      </c>
      <c r="J17" s="24">
        <f>ROUND((Source!F147)/1000, 2)</f>
        <v>0</v>
      </c>
      <c r="K17" s="11" t="s">
        <v>272</v>
      </c>
    </row>
    <row r="18" spans="1:42" ht="14.25" x14ac:dyDescent="0.2">
      <c r="A18" s="11"/>
      <c r="B18" s="11"/>
      <c r="C18" s="11"/>
      <c r="D18" s="11"/>
      <c r="E18" s="23" t="s">
        <v>232</v>
      </c>
      <c r="F18" s="23"/>
      <c r="G18" s="23"/>
      <c r="H18" s="23"/>
      <c r="I18" s="24">
        <f>ROUND(SUM(AA1:AA165)/1000, 2)</f>
        <v>0</v>
      </c>
      <c r="J18" s="24">
        <f>ROUND((Source!F157+Source!F158)/1000, 2)</f>
        <v>0</v>
      </c>
      <c r="K18" s="11" t="s">
        <v>272</v>
      </c>
    </row>
    <row r="19" spans="1:42" ht="14.25" x14ac:dyDescent="0.2">
      <c r="A19" s="11"/>
      <c r="B19" s="11"/>
      <c r="C19" s="11"/>
      <c r="D19" s="11"/>
      <c r="E19" s="23" t="s">
        <v>233</v>
      </c>
      <c r="F19" s="23"/>
      <c r="G19" s="23"/>
      <c r="H19" s="23"/>
      <c r="I19" s="24">
        <f>ROUND(SUM(W1:W165)/1000, 2)</f>
        <v>0.21</v>
      </c>
      <c r="J19" s="24">
        <f>(Source!F153+ Source!F152)/1000</f>
        <v>9.6288600000000013</v>
      </c>
      <c r="K19" s="11" t="s">
        <v>272</v>
      </c>
    </row>
    <row r="20" spans="1:42" ht="14.25" x14ac:dyDescent="0.2">
      <c r="A20" s="11"/>
      <c r="B20" s="11"/>
      <c r="C20" s="11"/>
      <c r="D20" s="11"/>
      <c r="E20" s="23" t="s">
        <v>234</v>
      </c>
      <c r="F20" s="23"/>
      <c r="G20" s="23"/>
      <c r="H20" s="23"/>
      <c r="I20" s="24">
        <f>SUM(AB1:AB165)</f>
        <v>18.713919087930002</v>
      </c>
      <c r="J20" s="24"/>
      <c r="K20" s="11" t="s">
        <v>154</v>
      </c>
    </row>
    <row r="21" spans="1:42" ht="14.25" hidden="1" x14ac:dyDescent="0.2">
      <c r="A21" s="11"/>
      <c r="B21" s="11"/>
      <c r="C21" s="11"/>
      <c r="D21" s="11"/>
      <c r="E21" s="23" t="s">
        <v>235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103</v>
      </c>
      <c r="F22" s="25"/>
      <c r="G22" s="25"/>
      <c r="H22" s="25"/>
      <c r="I22" s="24">
        <f>ROUND(SUM(AE1:AE165)/1000, 2)</f>
        <v>0</v>
      </c>
      <c r="J22" s="24">
        <f>SUM(AF1:AF165)/1000</f>
        <v>0</v>
      </c>
      <c r="K22" s="11" t="s">
        <v>272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278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248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248</v>
      </c>
    </row>
    <row r="26" spans="1:42" ht="99.75" x14ac:dyDescent="0.2">
      <c r="A26" s="27" t="s">
        <v>236</v>
      </c>
      <c r="B26" s="27" t="s">
        <v>237</v>
      </c>
      <c r="C26" s="27" t="s">
        <v>238</v>
      </c>
      <c r="D26" s="27" t="s">
        <v>239</v>
      </c>
      <c r="E26" s="27" t="s">
        <v>240</v>
      </c>
      <c r="F26" s="27" t="s">
        <v>241</v>
      </c>
      <c r="G26" s="28" t="s">
        <v>242</v>
      </c>
      <c r="H26" s="28" t="s">
        <v>243</v>
      </c>
      <c r="I26" s="27" t="s">
        <v>244</v>
      </c>
      <c r="J26" s="27" t="s">
        <v>245</v>
      </c>
      <c r="K26" s="27" t="s">
        <v>246</v>
      </c>
    </row>
    <row r="27" spans="1:42" x14ac:dyDescent="0.2">
      <c r="A27" s="54">
        <v>1</v>
      </c>
      <c r="B27" s="54">
        <v>2</v>
      </c>
      <c r="C27" s="54">
        <v>3</v>
      </c>
      <c r="D27" s="54">
        <v>4</v>
      </c>
      <c r="E27" s="54">
        <v>5</v>
      </c>
      <c r="F27" s="54">
        <v>6</v>
      </c>
      <c r="G27" s="54">
        <v>7</v>
      </c>
      <c r="H27" s="54">
        <v>8</v>
      </c>
      <c r="I27" s="54">
        <v>9</v>
      </c>
      <c r="J27" s="54">
        <v>10</v>
      </c>
      <c r="K27" s="54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Земляные работы 50% вручную, 50% вблизи действующих КЛ.</v>
      </c>
      <c r="C33" s="32"/>
      <c r="D33" s="32"/>
      <c r="E33" s="32"/>
      <c r="F33" s="32"/>
      <c r="G33" s="32"/>
      <c r="H33" s="32"/>
      <c r="I33" s="32"/>
      <c r="J33" s="32"/>
    </row>
    <row r="34" spans="1:35" ht="90.75" x14ac:dyDescent="0.2">
      <c r="A34" s="33">
        <v>1</v>
      </c>
      <c r="B34" s="33" t="s">
        <v>249</v>
      </c>
      <c r="C34" s="33" t="s">
        <v>23</v>
      </c>
      <c r="D34" s="35" t="str">
        <f>Source!H29</f>
        <v>100 м3 грунта</v>
      </c>
      <c r="E34" s="34">
        <f>Source!I29</f>
        <v>3.1350000000000003E-2</v>
      </c>
      <c r="F34" s="37"/>
      <c r="G34" s="36"/>
      <c r="H34" s="34"/>
      <c r="I34" s="37"/>
      <c r="J34" s="34"/>
      <c r="K34" s="37"/>
      <c r="Q34" s="9">
        <f>ROUND((Source!DN29/100)*ROUND((Source!AF29*Source!AV29)*Source!I29, 2), 2)</f>
        <v>119.99</v>
      </c>
      <c r="R34" s="9">
        <f>Source!X29</f>
        <v>4640.16</v>
      </c>
      <c r="S34" s="9">
        <f>ROUND((Source!DO29/100)*ROUND((Source!AF29*Source!AV29)*Source!I29, 2), 2)</f>
        <v>88</v>
      </c>
      <c r="T34" s="9">
        <f>Source!Y29</f>
        <v>2186.7399999999998</v>
      </c>
      <c r="U34" s="9">
        <f>ROUND((175/100)*ROUND((Source!AE29*Source!AV29)*Source!I29, 2), 2)</f>
        <v>0</v>
      </c>
      <c r="V34" s="9">
        <f>ROUND((160/100)*ROUND(Source!CS29*Source!I29, 2), 2)</f>
        <v>0</v>
      </c>
      <c r="AI34" s="9">
        <v>0</v>
      </c>
    </row>
    <row r="35" spans="1:35" x14ac:dyDescent="0.2">
      <c r="C35" s="38" t="str">
        <f>"Объем: "&amp;Source!I29&amp;"=6,27*"&amp;"0,5/"&amp;"100"</f>
        <v>Объем: 0,03135=6,27*0,5/100</v>
      </c>
    </row>
    <row r="36" spans="1:35" ht="14.25" x14ac:dyDescent="0.2">
      <c r="A36" s="33"/>
      <c r="B36" s="33"/>
      <c r="C36" s="33" t="s">
        <v>250</v>
      </c>
      <c r="D36" s="35"/>
      <c r="E36" s="34"/>
      <c r="F36" s="37">
        <f>Source!AO29</f>
        <v>2042.62</v>
      </c>
      <c r="G36" s="36" t="str">
        <f>Source!DG29</f>
        <v>*1,1)*1,3</v>
      </c>
      <c r="H36" s="34">
        <f>Source!AV29</f>
        <v>1.248</v>
      </c>
      <c r="I36" s="37">
        <f>ROUND((Source!AF29*Source!AV29)*Source!I29, 2)</f>
        <v>114.28</v>
      </c>
      <c r="J36" s="34">
        <f>IF(Source!BA29&lt;&gt; 0, Source!BA29, 1)</f>
        <v>46.67</v>
      </c>
      <c r="K36" s="37">
        <f>Source!S29</f>
        <v>5333.52</v>
      </c>
      <c r="W36" s="9">
        <f>I36</f>
        <v>114.28</v>
      </c>
    </row>
    <row r="37" spans="1:35" ht="14.25" x14ac:dyDescent="0.2">
      <c r="A37" s="33"/>
      <c r="B37" s="33"/>
      <c r="C37" s="33" t="s">
        <v>251</v>
      </c>
      <c r="D37" s="35" t="s">
        <v>252</v>
      </c>
      <c r="E37" s="34">
        <f>Source!DN29</f>
        <v>105</v>
      </c>
      <c r="F37" s="37"/>
      <c r="G37" s="36"/>
      <c r="H37" s="34"/>
      <c r="I37" s="37">
        <f>SUM(Q34:Q36)</f>
        <v>119.99</v>
      </c>
      <c r="J37" s="34">
        <f>Source!BZ29</f>
        <v>87</v>
      </c>
      <c r="K37" s="37">
        <f>SUM(R34:R36)</f>
        <v>4640.16</v>
      </c>
    </row>
    <row r="38" spans="1:35" ht="14.25" x14ac:dyDescent="0.2">
      <c r="A38" s="33"/>
      <c r="B38" s="33"/>
      <c r="C38" s="33" t="s">
        <v>253</v>
      </c>
      <c r="D38" s="35" t="s">
        <v>252</v>
      </c>
      <c r="E38" s="34">
        <f>Source!DO29</f>
        <v>77</v>
      </c>
      <c r="F38" s="37"/>
      <c r="G38" s="36"/>
      <c r="H38" s="34"/>
      <c r="I38" s="37">
        <f>SUM(S34:S37)</f>
        <v>88</v>
      </c>
      <c r="J38" s="34">
        <f>Source!CA29</f>
        <v>41</v>
      </c>
      <c r="K38" s="37">
        <f>SUM(T34:T37)</f>
        <v>2186.7399999999998</v>
      </c>
    </row>
    <row r="39" spans="1:35" ht="14.25" x14ac:dyDescent="0.2">
      <c r="A39" s="39"/>
      <c r="B39" s="39"/>
      <c r="C39" s="39" t="s">
        <v>254</v>
      </c>
      <c r="D39" s="40" t="s">
        <v>255</v>
      </c>
      <c r="E39" s="41">
        <f>Source!AQ29</f>
        <v>192.7</v>
      </c>
      <c r="F39" s="42"/>
      <c r="G39" s="43" t="str">
        <f>Source!DI29</f>
        <v>*1,1)*1,3</v>
      </c>
      <c r="H39" s="41">
        <f>Source!AV29</f>
        <v>1.248</v>
      </c>
      <c r="I39" s="42">
        <f>Source!U29</f>
        <v>10.781269012800003</v>
      </c>
      <c r="J39" s="41"/>
      <c r="K39" s="42"/>
      <c r="AB39" s="53">
        <f>I39</f>
        <v>10.781269012800003</v>
      </c>
    </row>
    <row r="40" spans="1:35" ht="15" x14ac:dyDescent="0.25">
      <c r="C40" s="22" t="s">
        <v>256</v>
      </c>
      <c r="H40" s="44">
        <f>I36+I37+I38+0</f>
        <v>322.27</v>
      </c>
      <c r="I40" s="44"/>
      <c r="J40" s="44">
        <f>K36+K37+K38+0</f>
        <v>12160.42</v>
      </c>
      <c r="K40" s="44"/>
      <c r="O40" s="53">
        <f>I36+I37+I38+0</f>
        <v>322.27</v>
      </c>
      <c r="P40" s="53">
        <f>K36+K37+K38+0</f>
        <v>12160.42</v>
      </c>
      <c r="X40" s="9">
        <f>IF(Source!BI29&lt;=1,I36+I37+I38-0, 0)</f>
        <v>322.27</v>
      </c>
      <c r="Y40" s="9">
        <f>IF(Source!BI29=2,I36+I37+I38-0, 0)</f>
        <v>0</v>
      </c>
      <c r="Z40" s="9">
        <f>IF(Source!BI29=3,I36+I37+I38-0, 0)</f>
        <v>0</v>
      </c>
      <c r="AA40" s="9">
        <f>IF(Source!BI29=4,I36+I37+I38,0)</f>
        <v>0</v>
      </c>
    </row>
    <row r="42" spans="1:35" ht="39.75" x14ac:dyDescent="0.2">
      <c r="A42" s="33">
        <v>2</v>
      </c>
      <c r="B42" s="33" t="s">
        <v>257</v>
      </c>
      <c r="C42" s="33" t="s">
        <v>34</v>
      </c>
      <c r="D42" s="35" t="str">
        <f>Source!H30</f>
        <v>100 м3 грунта</v>
      </c>
      <c r="E42" s="34">
        <f>Source!I30</f>
        <v>3.1350000000000003E-2</v>
      </c>
      <c r="F42" s="37"/>
      <c r="G42" s="36"/>
      <c r="H42" s="34"/>
      <c r="I42" s="37"/>
      <c r="J42" s="34"/>
      <c r="K42" s="37"/>
      <c r="Q42" s="9">
        <f>ROUND((Source!DN30/100)*ROUND((Source!AF30*Source!AV30)*Source!I30, 2), 2)</f>
        <v>31.14</v>
      </c>
      <c r="R42" s="9">
        <f>Source!X30</f>
        <v>1197.81</v>
      </c>
      <c r="S42" s="9">
        <f>ROUND((Source!DO30/100)*ROUND((Source!AF30*Source!AV30)*Source!I30, 2), 2)</f>
        <v>22.93</v>
      </c>
      <c r="T42" s="9">
        <f>Source!Y30</f>
        <v>654.79999999999995</v>
      </c>
      <c r="U42" s="9">
        <f>ROUND((175/100)*ROUND((Source!AE30*Source!AV30)*Source!I30, 2), 2)</f>
        <v>0</v>
      </c>
      <c r="V42" s="9">
        <f>ROUND((160/100)*ROUND(Source!CS30*Source!I30, 2), 2)</f>
        <v>0</v>
      </c>
      <c r="AI42" s="9">
        <v>0</v>
      </c>
    </row>
    <row r="43" spans="1:35" ht="14.25" x14ac:dyDescent="0.2">
      <c r="A43" s="33"/>
      <c r="B43" s="33"/>
      <c r="C43" s="33" t="s">
        <v>250</v>
      </c>
      <c r="D43" s="35"/>
      <c r="E43" s="34"/>
      <c r="F43" s="37">
        <f>Source!AO30</f>
        <v>795.14</v>
      </c>
      <c r="G43" s="36" t="str">
        <f>Source!DG30</f>
        <v>*1,1</v>
      </c>
      <c r="H43" s="34">
        <f>Source!AV30</f>
        <v>1.248</v>
      </c>
      <c r="I43" s="37">
        <f>ROUND((Source!AF30*Source!AV30)*Source!I30, 2)</f>
        <v>34.22</v>
      </c>
      <c r="J43" s="34">
        <f>IF(Source!BA30&lt;&gt; 0, Source!BA30, 1)</f>
        <v>46.67</v>
      </c>
      <c r="K43" s="37">
        <f>Source!S30</f>
        <v>1597.08</v>
      </c>
      <c r="W43" s="9">
        <f>I43</f>
        <v>34.22</v>
      </c>
    </row>
    <row r="44" spans="1:35" ht="14.25" x14ac:dyDescent="0.2">
      <c r="A44" s="33"/>
      <c r="B44" s="33"/>
      <c r="C44" s="33" t="s">
        <v>251</v>
      </c>
      <c r="D44" s="35" t="s">
        <v>252</v>
      </c>
      <c r="E44" s="34">
        <f>Source!DN30</f>
        <v>91</v>
      </c>
      <c r="F44" s="37"/>
      <c r="G44" s="36"/>
      <c r="H44" s="34"/>
      <c r="I44" s="37">
        <f>SUM(Q42:Q43)</f>
        <v>31.14</v>
      </c>
      <c r="J44" s="34">
        <f>Source!BZ30</f>
        <v>75</v>
      </c>
      <c r="K44" s="37">
        <f>SUM(R42:R43)</f>
        <v>1197.81</v>
      </c>
    </row>
    <row r="45" spans="1:35" ht="14.25" x14ac:dyDescent="0.2">
      <c r="A45" s="33"/>
      <c r="B45" s="33"/>
      <c r="C45" s="33" t="s">
        <v>253</v>
      </c>
      <c r="D45" s="35" t="s">
        <v>252</v>
      </c>
      <c r="E45" s="34">
        <f>Source!DO30</f>
        <v>67</v>
      </c>
      <c r="F45" s="37"/>
      <c r="G45" s="36"/>
      <c r="H45" s="34"/>
      <c r="I45" s="37">
        <f>SUM(S42:S44)</f>
        <v>22.93</v>
      </c>
      <c r="J45" s="34">
        <f>Source!CA30</f>
        <v>41</v>
      </c>
      <c r="K45" s="37">
        <f>SUM(T42:T44)</f>
        <v>654.79999999999995</v>
      </c>
    </row>
    <row r="46" spans="1:35" ht="14.25" x14ac:dyDescent="0.2">
      <c r="A46" s="39"/>
      <c r="B46" s="39"/>
      <c r="C46" s="39" t="s">
        <v>254</v>
      </c>
      <c r="D46" s="40" t="s">
        <v>255</v>
      </c>
      <c r="E46" s="41">
        <f>Source!AQ30</f>
        <v>83</v>
      </c>
      <c r="F46" s="42"/>
      <c r="G46" s="43" t="str">
        <f>Source!DI30</f>
        <v>*1,1</v>
      </c>
      <c r="H46" s="41">
        <f>Source!AV30</f>
        <v>1.248</v>
      </c>
      <c r="I46" s="42">
        <f>Source!U30</f>
        <v>3.5720942400000011</v>
      </c>
      <c r="J46" s="41"/>
      <c r="K46" s="42"/>
      <c r="AB46" s="53">
        <f>I46</f>
        <v>3.5720942400000011</v>
      </c>
    </row>
    <row r="47" spans="1:35" ht="15" x14ac:dyDescent="0.25">
      <c r="C47" s="22" t="s">
        <v>256</v>
      </c>
      <c r="H47" s="44">
        <f>I43+I44+I45+0</f>
        <v>88.289999999999992</v>
      </c>
      <c r="I47" s="44"/>
      <c r="J47" s="44">
        <f>K43+K44+K45+0</f>
        <v>3449.6899999999996</v>
      </c>
      <c r="K47" s="44"/>
      <c r="O47" s="53">
        <f>I43+I44+I45+0</f>
        <v>88.289999999999992</v>
      </c>
      <c r="P47" s="53">
        <f>K43+K44+K45+0</f>
        <v>3449.6899999999996</v>
      </c>
      <c r="X47" s="9">
        <f>IF(Source!BI30&lt;=1,I43+I44+I45-0, 0)</f>
        <v>88.289999999999992</v>
      </c>
      <c r="Y47" s="9">
        <f>IF(Source!BI30=2,I43+I44+I45-0, 0)</f>
        <v>0</v>
      </c>
      <c r="Z47" s="9">
        <f>IF(Source!BI30=3,I43+I44+I45-0, 0)</f>
        <v>0</v>
      </c>
      <c r="AA47" s="9">
        <f>IF(Source!BI30=4,I43+I44+I45,0)</f>
        <v>0</v>
      </c>
    </row>
    <row r="49" spans="1:35" ht="42.75" x14ac:dyDescent="0.2">
      <c r="A49" s="33">
        <v>3</v>
      </c>
      <c r="B49" s="33" t="s">
        <v>258</v>
      </c>
      <c r="C49" s="33" t="s">
        <v>43</v>
      </c>
      <c r="D49" s="35" t="str">
        <f>Source!H31</f>
        <v>100 м3 грунта</v>
      </c>
      <c r="E49" s="34">
        <f>Source!I31</f>
        <v>3.1350000000000003E-2</v>
      </c>
      <c r="F49" s="37"/>
      <c r="G49" s="36"/>
      <c r="H49" s="34"/>
      <c r="I49" s="37"/>
      <c r="J49" s="34"/>
      <c r="K49" s="37"/>
      <c r="Q49" s="9">
        <f>ROUND((Source!DN31/100)*ROUND((Source!AF31*Source!AV31)*Source!I31, 2), 2)</f>
        <v>1.22</v>
      </c>
      <c r="R49" s="9">
        <f>Source!X31</f>
        <v>54.37</v>
      </c>
      <c r="S49" s="9">
        <f>ROUND((Source!DO31/100)*ROUND((Source!AF31*Source!AV31)*Source!I31, 2), 2)</f>
        <v>0.95</v>
      </c>
      <c r="T49" s="9">
        <f>Source!Y31</f>
        <v>29.5</v>
      </c>
      <c r="U49" s="9">
        <f>ROUND((175/100)*ROUND((Source!AE31*Source!AV31)*Source!I31, 2), 2)</f>
        <v>9.5399999999999991</v>
      </c>
      <c r="V49" s="9">
        <f>ROUND((160/100)*ROUND(Source!CS31*Source!I31, 2), 2)</f>
        <v>406.64</v>
      </c>
      <c r="AI49" s="9">
        <v>0</v>
      </c>
    </row>
    <row r="50" spans="1:35" x14ac:dyDescent="0.2">
      <c r="C50" s="38" t="str">
        <f>"Объем: "&amp;Source!I31&amp;"=(6,27*"&amp;"0,5)/"&amp;"100"</f>
        <v>Объем: 0,03135=(6,27*0,5)/100</v>
      </c>
    </row>
    <row r="51" spans="1:35" ht="14.25" x14ac:dyDescent="0.2">
      <c r="A51" s="33"/>
      <c r="B51" s="33"/>
      <c r="C51" s="33" t="s">
        <v>250</v>
      </c>
      <c r="D51" s="35"/>
      <c r="E51" s="34"/>
      <c r="F51" s="37">
        <f>Source!AO31</f>
        <v>30.15</v>
      </c>
      <c r="G51" s="36" t="str">
        <f>Source!DG31</f>
        <v>*1,1</v>
      </c>
      <c r="H51" s="34">
        <f>Source!AV31</f>
        <v>1.1919999999999999</v>
      </c>
      <c r="I51" s="37">
        <f>ROUND((Source!AF31*Source!AV31)*Source!I31, 2)</f>
        <v>1.24</v>
      </c>
      <c r="J51" s="34">
        <f>IF(Source!BA31&lt;&gt; 0, Source!BA31, 1)</f>
        <v>46.67</v>
      </c>
      <c r="K51" s="37">
        <f>Source!S31</f>
        <v>57.84</v>
      </c>
      <c r="W51" s="9">
        <f>I51</f>
        <v>1.24</v>
      </c>
    </row>
    <row r="52" spans="1:35" ht="14.25" x14ac:dyDescent="0.2">
      <c r="A52" s="33"/>
      <c r="B52" s="33"/>
      <c r="C52" s="33" t="s">
        <v>259</v>
      </c>
      <c r="D52" s="35"/>
      <c r="E52" s="34"/>
      <c r="F52" s="37">
        <f>Source!AM31</f>
        <v>1340.63</v>
      </c>
      <c r="G52" s="36" t="str">
        <f>Source!DE31</f>
        <v>*1,1</v>
      </c>
      <c r="H52" s="34">
        <f>Source!AV31</f>
        <v>1.1919999999999999</v>
      </c>
      <c r="I52" s="37">
        <f>ROUND((((((Source!ET31*1.1))-((Source!EU31*1.1)))+Source!AE31)*Source!AV31)*Source!I31, 2)</f>
        <v>55.11</v>
      </c>
      <c r="J52" s="34">
        <f>IF(Source!BB31&lt;&gt; 0, Source!BB31, 1)</f>
        <v>13.77</v>
      </c>
      <c r="K52" s="37">
        <f>Source!Q31</f>
        <v>758.84</v>
      </c>
    </row>
    <row r="53" spans="1:35" ht="14.25" x14ac:dyDescent="0.2">
      <c r="A53" s="33"/>
      <c r="B53" s="33"/>
      <c r="C53" s="33" t="s">
        <v>260</v>
      </c>
      <c r="D53" s="35"/>
      <c r="E53" s="34"/>
      <c r="F53" s="37">
        <f>Source!AN31</f>
        <v>132.47999999999999</v>
      </c>
      <c r="G53" s="36" t="str">
        <f>Source!DF31</f>
        <v>*1,1</v>
      </c>
      <c r="H53" s="34">
        <f>Source!AV31</f>
        <v>1.1919999999999999</v>
      </c>
      <c r="I53" s="45">
        <f>ROUND((Source!AE31*Source!AV31)*Source!I31, 2)</f>
        <v>5.45</v>
      </c>
      <c r="J53" s="34">
        <f>IF(Source!BS31&lt;&gt; 0, Source!BS31, 1)</f>
        <v>46.67</v>
      </c>
      <c r="K53" s="45">
        <f>Source!R31</f>
        <v>254.15</v>
      </c>
      <c r="W53" s="9">
        <f>I53</f>
        <v>5.45</v>
      </c>
    </row>
    <row r="54" spans="1:35" ht="14.25" x14ac:dyDescent="0.2">
      <c r="A54" s="33"/>
      <c r="B54" s="33"/>
      <c r="C54" s="33" t="s">
        <v>251</v>
      </c>
      <c r="D54" s="35" t="s">
        <v>252</v>
      </c>
      <c r="E54" s="34">
        <f>Source!DN31</f>
        <v>98</v>
      </c>
      <c r="F54" s="37"/>
      <c r="G54" s="36"/>
      <c r="H54" s="34"/>
      <c r="I54" s="37">
        <f>SUM(Q49:Q53)</f>
        <v>1.22</v>
      </c>
      <c r="J54" s="34">
        <f>Source!BZ31</f>
        <v>94</v>
      </c>
      <c r="K54" s="37">
        <f>SUM(R49:R53)</f>
        <v>54.37</v>
      </c>
    </row>
    <row r="55" spans="1:35" ht="14.25" x14ac:dyDescent="0.2">
      <c r="A55" s="33"/>
      <c r="B55" s="33"/>
      <c r="C55" s="33" t="s">
        <v>253</v>
      </c>
      <c r="D55" s="35" t="s">
        <v>252</v>
      </c>
      <c r="E55" s="34">
        <f>Source!DO31</f>
        <v>77</v>
      </c>
      <c r="F55" s="37"/>
      <c r="G55" s="36"/>
      <c r="H55" s="34"/>
      <c r="I55" s="37">
        <f>SUM(S49:S54)</f>
        <v>0.95</v>
      </c>
      <c r="J55" s="34">
        <f>Source!CA31</f>
        <v>51</v>
      </c>
      <c r="K55" s="37">
        <f>SUM(T49:T54)</f>
        <v>29.5</v>
      </c>
    </row>
    <row r="56" spans="1:35" ht="14.25" x14ac:dyDescent="0.2">
      <c r="A56" s="33"/>
      <c r="B56" s="33"/>
      <c r="C56" s="33" t="s">
        <v>261</v>
      </c>
      <c r="D56" s="35" t="s">
        <v>252</v>
      </c>
      <c r="E56" s="34">
        <f>175</f>
        <v>175</v>
      </c>
      <c r="F56" s="37"/>
      <c r="G56" s="36"/>
      <c r="H56" s="34"/>
      <c r="I56" s="37">
        <f>SUM(U49:U55)</f>
        <v>9.5399999999999991</v>
      </c>
      <c r="J56" s="34">
        <f>160</f>
        <v>160</v>
      </c>
      <c r="K56" s="37">
        <f>SUM(V49:V55)</f>
        <v>406.64</v>
      </c>
    </row>
    <row r="57" spans="1:35" ht="14.25" x14ac:dyDescent="0.2">
      <c r="A57" s="39"/>
      <c r="B57" s="39"/>
      <c r="C57" s="39" t="s">
        <v>254</v>
      </c>
      <c r="D57" s="40" t="s">
        <v>255</v>
      </c>
      <c r="E57" s="41">
        <f>Source!AQ31</f>
        <v>2.95</v>
      </c>
      <c r="F57" s="42"/>
      <c r="G57" s="43" t="str">
        <f>Source!DI31</f>
        <v>*1,1</v>
      </c>
      <c r="H57" s="41">
        <f>Source!AV31</f>
        <v>1.1919999999999999</v>
      </c>
      <c r="I57" s="42">
        <f>Source!U31</f>
        <v>0.12126305400000002</v>
      </c>
      <c r="J57" s="41"/>
      <c r="K57" s="42"/>
      <c r="AB57" s="53">
        <f>I57</f>
        <v>0.12126305400000002</v>
      </c>
    </row>
    <row r="58" spans="1:35" ht="15" x14ac:dyDescent="0.25">
      <c r="C58" s="22" t="s">
        <v>256</v>
      </c>
      <c r="H58" s="44">
        <f>I51+I52+I54+I55+I56+0</f>
        <v>68.06</v>
      </c>
      <c r="I58" s="44"/>
      <c r="J58" s="44">
        <f>K51+K52+K54+K55+K56+0</f>
        <v>1307.19</v>
      </c>
      <c r="K58" s="44"/>
      <c r="O58" s="53">
        <f>I51+I52+I54+I55+I56+0</f>
        <v>68.06</v>
      </c>
      <c r="P58" s="53">
        <f>K51+K52+K54+K55+K56+0</f>
        <v>1307.19</v>
      </c>
      <c r="X58" s="9">
        <f>IF(Source!BI31&lt;=1,I51+I52+I54+I55+I56-0, 0)</f>
        <v>68.06</v>
      </c>
      <c r="Y58" s="9">
        <f>IF(Source!BI31=2,I51+I52+I54+I55+I56-0, 0)</f>
        <v>0</v>
      </c>
      <c r="Z58" s="9">
        <f>IF(Source!BI31=3,I51+I52+I54+I55+I56-0, 0)</f>
        <v>0</v>
      </c>
      <c r="AA58" s="9">
        <f>IF(Source!BI31=4,I51+I52+I54+I55+I56,0)</f>
        <v>0</v>
      </c>
    </row>
    <row r="60" spans="1:35" ht="90.75" x14ac:dyDescent="0.2">
      <c r="A60" s="33">
        <v>4</v>
      </c>
      <c r="B60" s="33" t="s">
        <v>262</v>
      </c>
      <c r="C60" s="33" t="s">
        <v>52</v>
      </c>
      <c r="D60" s="35" t="str">
        <f>Source!H33</f>
        <v>1 км трубопровода</v>
      </c>
      <c r="E60" s="34">
        <f>Source!I33</f>
        <v>9.4999999999999998E-3</v>
      </c>
      <c r="F60" s="37"/>
      <c r="G60" s="36"/>
      <c r="H60" s="34"/>
      <c r="I60" s="37"/>
      <c r="J60" s="34"/>
      <c r="K60" s="37"/>
      <c r="Q60" s="9">
        <f>ROUND((Source!DN33/100)*ROUND((Source!AF33*Source!AV33)*Source!I33, 2), 2)</f>
        <v>5.91</v>
      </c>
      <c r="R60" s="9">
        <f>Source!X33</f>
        <v>226.52</v>
      </c>
      <c r="S60" s="9">
        <f>ROUND((Source!DO33/100)*ROUND((Source!AF33*Source!AV33)*Source!I33, 2), 2)</f>
        <v>3.7</v>
      </c>
      <c r="T60" s="9">
        <f>Source!Y33</f>
        <v>100.95</v>
      </c>
      <c r="U60" s="9">
        <f>ROUND((175/100)*ROUND((Source!AE33*Source!AV33)*Source!I33, 2), 2)</f>
        <v>0.16</v>
      </c>
      <c r="V60" s="9">
        <f>ROUND((160/100)*ROUND(Source!CS33*Source!I33, 2), 2)</f>
        <v>7.09</v>
      </c>
      <c r="AI60" s="9">
        <v>0</v>
      </c>
    </row>
    <row r="61" spans="1:35" x14ac:dyDescent="0.2">
      <c r="C61" s="38" t="str">
        <f>"Объем: "&amp;Source!I33&amp;"=9,5/"&amp;"1000"</f>
        <v>Объем: 0,0095=9,5/1000</v>
      </c>
    </row>
    <row r="62" spans="1:35" ht="14.25" x14ac:dyDescent="0.2">
      <c r="A62" s="33"/>
      <c r="B62" s="33"/>
      <c r="C62" s="33" t="s">
        <v>250</v>
      </c>
      <c r="D62" s="35"/>
      <c r="E62" s="34"/>
      <c r="F62" s="37">
        <f>Source!AO33</f>
        <v>1577.19</v>
      </c>
      <c r="G62" s="36" t="str">
        <f>Source!DG33</f>
        <v>*1,1)*0,3</v>
      </c>
      <c r="H62" s="34">
        <f>Source!AV33</f>
        <v>1.0669999999999999</v>
      </c>
      <c r="I62" s="37">
        <f>ROUND((Source!AF33*Source!AV33)*Source!I33, 2)</f>
        <v>5.28</v>
      </c>
      <c r="J62" s="34">
        <f>IF(Source!BA33&lt;&gt; 0, Source!BA33, 1)</f>
        <v>46.67</v>
      </c>
      <c r="K62" s="37">
        <f>Source!S33</f>
        <v>246.22</v>
      </c>
      <c r="W62" s="9">
        <f>I62</f>
        <v>5.28</v>
      </c>
    </row>
    <row r="63" spans="1:35" ht="14.25" x14ac:dyDescent="0.2">
      <c r="A63" s="33"/>
      <c r="B63" s="33"/>
      <c r="C63" s="33" t="s">
        <v>259</v>
      </c>
      <c r="D63" s="35"/>
      <c r="E63" s="34"/>
      <c r="F63" s="37">
        <f>Source!AM33</f>
        <v>258.70999999999998</v>
      </c>
      <c r="G63" s="36" t="str">
        <f>Source!DE33</f>
        <v>*1,1)*0,3</v>
      </c>
      <c r="H63" s="34">
        <f>Source!AV33</f>
        <v>1.0669999999999999</v>
      </c>
      <c r="I63" s="37">
        <f>ROUND(((((((Source!ET33*1.1)*0.3))-(((Source!EU33*1.1)*0.3)))+Source!AE33)*Source!AV33)*Source!I33, 2)</f>
        <v>0.87</v>
      </c>
      <c r="J63" s="34">
        <f>IF(Source!BB33&lt;&gt; 0, Source!BB33, 1)</f>
        <v>13.48</v>
      </c>
      <c r="K63" s="37">
        <f>Source!Q33</f>
        <v>11.67</v>
      </c>
    </row>
    <row r="64" spans="1:35" ht="14.25" x14ac:dyDescent="0.2">
      <c r="A64" s="33"/>
      <c r="B64" s="33"/>
      <c r="C64" s="33" t="s">
        <v>260</v>
      </c>
      <c r="D64" s="35"/>
      <c r="E64" s="34"/>
      <c r="F64" s="37">
        <f>Source!AN33</f>
        <v>28.39</v>
      </c>
      <c r="G64" s="36" t="str">
        <f>Source!DF33</f>
        <v>*1,1)*0,3</v>
      </c>
      <c r="H64" s="34">
        <f>Source!AV33</f>
        <v>1.0669999999999999</v>
      </c>
      <c r="I64" s="45">
        <f>ROUND((Source!AE33*Source!AV33)*Source!I33, 2)</f>
        <v>0.09</v>
      </c>
      <c r="J64" s="34">
        <f>IF(Source!BS33&lt;&gt; 0, Source!BS33, 1)</f>
        <v>46.67</v>
      </c>
      <c r="K64" s="45">
        <f>Source!R33</f>
        <v>4.43</v>
      </c>
      <c r="W64" s="9">
        <f>I64</f>
        <v>0.09</v>
      </c>
    </row>
    <row r="65" spans="1:35" ht="14.25" x14ac:dyDescent="0.2">
      <c r="A65" s="33"/>
      <c r="B65" s="33"/>
      <c r="C65" s="33" t="s">
        <v>251</v>
      </c>
      <c r="D65" s="35" t="s">
        <v>252</v>
      </c>
      <c r="E65" s="34">
        <f>Source!DN33</f>
        <v>112</v>
      </c>
      <c r="F65" s="37"/>
      <c r="G65" s="36"/>
      <c r="H65" s="34"/>
      <c r="I65" s="37">
        <f>SUM(Q60:Q64)</f>
        <v>5.91</v>
      </c>
      <c r="J65" s="34">
        <f>Source!BZ33</f>
        <v>92</v>
      </c>
      <c r="K65" s="37">
        <f>SUM(R60:R64)</f>
        <v>226.52</v>
      </c>
    </row>
    <row r="66" spans="1:35" ht="14.25" x14ac:dyDescent="0.2">
      <c r="A66" s="33"/>
      <c r="B66" s="33"/>
      <c r="C66" s="33" t="s">
        <v>253</v>
      </c>
      <c r="D66" s="35" t="s">
        <v>252</v>
      </c>
      <c r="E66" s="34">
        <f>Source!DO33</f>
        <v>70</v>
      </c>
      <c r="F66" s="37"/>
      <c r="G66" s="36"/>
      <c r="H66" s="34"/>
      <c r="I66" s="37">
        <f>SUM(S60:S65)</f>
        <v>3.7</v>
      </c>
      <c r="J66" s="34">
        <f>Source!CA33</f>
        <v>41</v>
      </c>
      <c r="K66" s="37">
        <f>SUM(T60:T65)</f>
        <v>100.95</v>
      </c>
    </row>
    <row r="67" spans="1:35" ht="14.25" x14ac:dyDescent="0.2">
      <c r="A67" s="33"/>
      <c r="B67" s="33"/>
      <c r="C67" s="33" t="s">
        <v>261</v>
      </c>
      <c r="D67" s="35" t="s">
        <v>252</v>
      </c>
      <c r="E67" s="34">
        <f>175</f>
        <v>175</v>
      </c>
      <c r="F67" s="37"/>
      <c r="G67" s="36"/>
      <c r="H67" s="34"/>
      <c r="I67" s="37">
        <f>SUM(U60:U66)</f>
        <v>0.16</v>
      </c>
      <c r="J67" s="34">
        <f>160</f>
        <v>160</v>
      </c>
      <c r="K67" s="37">
        <f>SUM(V60:V66)</f>
        <v>7.09</v>
      </c>
    </row>
    <row r="68" spans="1:35" ht="14.25" x14ac:dyDescent="0.2">
      <c r="A68" s="39"/>
      <c r="B68" s="39"/>
      <c r="C68" s="39" t="s">
        <v>254</v>
      </c>
      <c r="D68" s="40" t="s">
        <v>255</v>
      </c>
      <c r="E68" s="41">
        <f>Source!AQ33</f>
        <v>147.85</v>
      </c>
      <c r="F68" s="42"/>
      <c r="G68" s="43" t="str">
        <f>Source!DI33</f>
        <v>*1,1)*0,3</v>
      </c>
      <c r="H68" s="41">
        <f>Source!AV33</f>
        <v>1.0669999999999999</v>
      </c>
      <c r="I68" s="42">
        <f>Source!U33</f>
        <v>0.49456490324999997</v>
      </c>
      <c r="J68" s="41"/>
      <c r="K68" s="42"/>
      <c r="AB68" s="53">
        <f>I68</f>
        <v>0.49456490324999997</v>
      </c>
    </row>
    <row r="69" spans="1:35" ht="15" x14ac:dyDescent="0.25">
      <c r="C69" s="22" t="s">
        <v>256</v>
      </c>
      <c r="H69" s="44">
        <f>I62+I63+I65+I66+I67+0</f>
        <v>15.920000000000002</v>
      </c>
      <c r="I69" s="44"/>
      <c r="J69" s="44">
        <f>K62+K63+K65+K66+K67+0</f>
        <v>592.45000000000005</v>
      </c>
      <c r="K69" s="44"/>
      <c r="O69" s="53">
        <f>I62+I63+I65+I66+I67+0</f>
        <v>15.920000000000002</v>
      </c>
      <c r="P69" s="53">
        <f>K62+K63+K65+K66+K67+0</f>
        <v>592.45000000000005</v>
      </c>
      <c r="X69" s="9">
        <f>IF(Source!BI33&lt;=1,I62+I63+I65+I66+I67-0, 0)</f>
        <v>15.920000000000002</v>
      </c>
      <c r="Y69" s="9">
        <f>IF(Source!BI33=2,I62+I63+I65+I66+I67-0, 0)</f>
        <v>0</v>
      </c>
      <c r="Z69" s="9">
        <f>IF(Source!BI33=3,I62+I63+I65+I66+I67-0, 0)</f>
        <v>0</v>
      </c>
      <c r="AA69" s="9">
        <f>IF(Source!BI33=4,I62+I63+I65+I66+I67,0)</f>
        <v>0</v>
      </c>
    </row>
    <row r="71" spans="1:35" ht="90.75" x14ac:dyDescent="0.2">
      <c r="A71" s="33">
        <v>5</v>
      </c>
      <c r="B71" s="33" t="s">
        <v>263</v>
      </c>
      <c r="C71" s="33" t="s">
        <v>62</v>
      </c>
      <c r="D71" s="35" t="str">
        <f>Source!H34</f>
        <v>1 км трубопровода</v>
      </c>
      <c r="E71" s="34">
        <f>Source!I34</f>
        <v>3.7999999999999999E-2</v>
      </c>
      <c r="F71" s="37"/>
      <c r="G71" s="36"/>
      <c r="H71" s="34"/>
      <c r="I71" s="37"/>
      <c r="J71" s="34"/>
      <c r="K71" s="37"/>
      <c r="Q71" s="9">
        <f>ROUND((Source!DN34/100)*ROUND((Source!AF34*Source!AV34)*Source!I34, 2), 2)</f>
        <v>17.510000000000002</v>
      </c>
      <c r="R71" s="9">
        <f>Source!X34</f>
        <v>670.97</v>
      </c>
      <c r="S71" s="9">
        <f>ROUND((Source!DO34/100)*ROUND((Source!AF34*Source!AV34)*Source!I34, 2), 2)</f>
        <v>10.94</v>
      </c>
      <c r="T71" s="9">
        <f>Source!Y34</f>
        <v>299.02</v>
      </c>
      <c r="U71" s="9">
        <f>ROUND((175/100)*ROUND((Source!AE34*Source!AV34)*Source!I34, 2), 2)</f>
        <v>0.67</v>
      </c>
      <c r="V71" s="9">
        <f>ROUND((160/100)*ROUND(Source!CS34*Source!I34, 2), 2)</f>
        <v>28.05</v>
      </c>
      <c r="AI71" s="9">
        <v>0</v>
      </c>
    </row>
    <row r="72" spans="1:35" x14ac:dyDescent="0.2">
      <c r="C72" s="38" t="str">
        <f>"Объем: "&amp;Source!I34&amp;"=(47,5)/"&amp;"1000-"&amp;""&amp;Source!I33&amp;""</f>
        <v>Объем: 0,038=(47,5)/1000-0,0095</v>
      </c>
    </row>
    <row r="73" spans="1:35" ht="14.25" x14ac:dyDescent="0.2">
      <c r="A73" s="33"/>
      <c r="B73" s="33"/>
      <c r="C73" s="33" t="s">
        <v>250</v>
      </c>
      <c r="D73" s="35"/>
      <c r="E73" s="34"/>
      <c r="F73" s="37">
        <f>Source!AO34</f>
        <v>1167.92</v>
      </c>
      <c r="G73" s="36" t="str">
        <f>Source!DG34</f>
        <v>*1,1)*0,3</v>
      </c>
      <c r="H73" s="34">
        <f>Source!AV34</f>
        <v>1.0669999999999999</v>
      </c>
      <c r="I73" s="37">
        <f>ROUND((Source!AF34*Source!AV34)*Source!I34, 2)</f>
        <v>15.63</v>
      </c>
      <c r="J73" s="34">
        <f>IF(Source!BA34&lt;&gt; 0, Source!BA34, 1)</f>
        <v>46.67</v>
      </c>
      <c r="K73" s="37">
        <f>Source!S34</f>
        <v>729.31</v>
      </c>
      <c r="W73" s="9">
        <f>I73</f>
        <v>15.63</v>
      </c>
    </row>
    <row r="74" spans="1:35" ht="14.25" x14ac:dyDescent="0.2">
      <c r="A74" s="33"/>
      <c r="B74" s="33"/>
      <c r="C74" s="33" t="s">
        <v>259</v>
      </c>
      <c r="D74" s="35"/>
      <c r="E74" s="34"/>
      <c r="F74" s="37">
        <f>Source!AM34</f>
        <v>255.97</v>
      </c>
      <c r="G74" s="36" t="str">
        <f>Source!DE34</f>
        <v>*1,1)*0,3</v>
      </c>
      <c r="H74" s="34">
        <f>Source!AV34</f>
        <v>1.0669999999999999</v>
      </c>
      <c r="I74" s="37">
        <f>ROUND(((((((Source!ET34*1.1)*0.3))-(((Source!EU34*1.1)*0.3)))+Source!AE34)*Source!AV34)*Source!I34, 2)</f>
        <v>3.42</v>
      </c>
      <c r="J74" s="34">
        <f>IF(Source!BB34&lt;&gt; 0, Source!BB34, 1)</f>
        <v>13.48</v>
      </c>
      <c r="K74" s="37">
        <f>Source!Q34</f>
        <v>46.17</v>
      </c>
    </row>
    <row r="75" spans="1:35" ht="14.25" x14ac:dyDescent="0.2">
      <c r="A75" s="33"/>
      <c r="B75" s="33"/>
      <c r="C75" s="33" t="s">
        <v>260</v>
      </c>
      <c r="D75" s="35"/>
      <c r="E75" s="34"/>
      <c r="F75" s="37">
        <f>Source!AN34</f>
        <v>28.08</v>
      </c>
      <c r="G75" s="36" t="str">
        <f>Source!DF34</f>
        <v>*1,1)*0,3</v>
      </c>
      <c r="H75" s="34">
        <f>Source!AV34</f>
        <v>1.0669999999999999</v>
      </c>
      <c r="I75" s="45">
        <f>ROUND((Source!AE34*Source!AV34)*Source!I34, 2)</f>
        <v>0.38</v>
      </c>
      <c r="J75" s="34">
        <f>IF(Source!BS34&lt;&gt; 0, Source!BS34, 1)</f>
        <v>46.67</v>
      </c>
      <c r="K75" s="45">
        <f>Source!R34</f>
        <v>17.53</v>
      </c>
      <c r="W75" s="9">
        <f>I75</f>
        <v>0.38</v>
      </c>
    </row>
    <row r="76" spans="1:35" ht="14.25" x14ac:dyDescent="0.2">
      <c r="A76" s="33"/>
      <c r="B76" s="33"/>
      <c r="C76" s="33" t="s">
        <v>251</v>
      </c>
      <c r="D76" s="35" t="s">
        <v>252</v>
      </c>
      <c r="E76" s="34">
        <f>Source!DN34</f>
        <v>112</v>
      </c>
      <c r="F76" s="37"/>
      <c r="G76" s="36"/>
      <c r="H76" s="34"/>
      <c r="I76" s="37">
        <f>SUM(Q71:Q75)</f>
        <v>17.510000000000002</v>
      </c>
      <c r="J76" s="34">
        <f>Source!BZ34</f>
        <v>92</v>
      </c>
      <c r="K76" s="37">
        <f>SUM(R71:R75)</f>
        <v>670.97</v>
      </c>
    </row>
    <row r="77" spans="1:35" ht="14.25" x14ac:dyDescent="0.2">
      <c r="A77" s="33"/>
      <c r="B77" s="33"/>
      <c r="C77" s="33" t="s">
        <v>253</v>
      </c>
      <c r="D77" s="35" t="s">
        <v>252</v>
      </c>
      <c r="E77" s="34">
        <f>Source!DO34</f>
        <v>70</v>
      </c>
      <c r="F77" s="37"/>
      <c r="G77" s="36"/>
      <c r="H77" s="34"/>
      <c r="I77" s="37">
        <f>SUM(S71:S76)</f>
        <v>10.94</v>
      </c>
      <c r="J77" s="34">
        <f>Source!CA34</f>
        <v>41</v>
      </c>
      <c r="K77" s="37">
        <f>SUM(T71:T76)</f>
        <v>299.02</v>
      </c>
    </row>
    <row r="78" spans="1:35" ht="14.25" x14ac:dyDescent="0.2">
      <c r="A78" s="33"/>
      <c r="B78" s="33"/>
      <c r="C78" s="33" t="s">
        <v>261</v>
      </c>
      <c r="D78" s="35" t="s">
        <v>252</v>
      </c>
      <c r="E78" s="34">
        <f>175</f>
        <v>175</v>
      </c>
      <c r="F78" s="37"/>
      <c r="G78" s="36"/>
      <c r="H78" s="34"/>
      <c r="I78" s="37">
        <f>SUM(U71:U77)</f>
        <v>0.67</v>
      </c>
      <c r="J78" s="34">
        <f>160</f>
        <v>160</v>
      </c>
      <c r="K78" s="37">
        <f>SUM(V71:V77)</f>
        <v>28.05</v>
      </c>
    </row>
    <row r="79" spans="1:35" ht="14.25" x14ac:dyDescent="0.2">
      <c r="A79" s="39"/>
      <c r="B79" s="39"/>
      <c r="C79" s="39" t="s">
        <v>254</v>
      </c>
      <c r="D79" s="40" t="s">
        <v>255</v>
      </c>
      <c r="E79" s="41">
        <f>Source!AQ34</f>
        <v>107.8</v>
      </c>
      <c r="F79" s="42"/>
      <c r="G79" s="43" t="str">
        <f>Source!DI34</f>
        <v>*1,1)*0,3</v>
      </c>
      <c r="H79" s="41">
        <f>Source!AV34</f>
        <v>1.0669999999999999</v>
      </c>
      <c r="I79" s="42">
        <f>Source!U34</f>
        <v>1.4423834040000001</v>
      </c>
      <c r="J79" s="41"/>
      <c r="K79" s="42"/>
      <c r="AB79" s="53">
        <f>I79</f>
        <v>1.4423834040000001</v>
      </c>
    </row>
    <row r="80" spans="1:35" ht="15" x14ac:dyDescent="0.25">
      <c r="C80" s="22" t="s">
        <v>256</v>
      </c>
      <c r="H80" s="44">
        <f>I73+I74+I76+I77+I78+0</f>
        <v>48.17</v>
      </c>
      <c r="I80" s="44"/>
      <c r="J80" s="44">
        <f>K73+K74+K76+K77+K78+0</f>
        <v>1773.5199999999998</v>
      </c>
      <c r="K80" s="44"/>
      <c r="O80" s="53">
        <f>I73+I74+I76+I77+I78+0</f>
        <v>48.17</v>
      </c>
      <c r="P80" s="53">
        <f>K73+K74+K76+K77+K78+0</f>
        <v>1773.5199999999998</v>
      </c>
      <c r="X80" s="9">
        <f>IF(Source!BI34&lt;=1,I73+I74+I76+I77+I78-0, 0)</f>
        <v>48.17</v>
      </c>
      <c r="Y80" s="9">
        <f>IF(Source!BI34=2,I73+I74+I76+I77+I78-0, 0)</f>
        <v>0</v>
      </c>
      <c r="Z80" s="9">
        <f>IF(Source!BI34=3,I73+I74+I76+I77+I78-0, 0)</f>
        <v>0</v>
      </c>
      <c r="AA80" s="9">
        <f>IF(Source!BI34=4,I73+I74+I76+I77+I78,0)</f>
        <v>0</v>
      </c>
    </row>
    <row r="82" spans="1:35" ht="15" x14ac:dyDescent="0.25">
      <c r="A82" s="48" t="str">
        <f>CONCATENATE("Итого по разделу: ",IF(Source!G36&lt;&gt;"Новый раздел", Source!G36, ""))</f>
        <v>Итого по разделу: Строительные работы</v>
      </c>
      <c r="B82" s="48"/>
      <c r="C82" s="48"/>
      <c r="D82" s="48"/>
      <c r="E82" s="48"/>
      <c r="F82" s="48"/>
      <c r="G82" s="48"/>
      <c r="H82" s="47">
        <f>SUM(O31:O81)</f>
        <v>542.70999999999992</v>
      </c>
      <c r="I82" s="46"/>
      <c r="J82" s="47">
        <f>SUM(P31:P81)</f>
        <v>19283.27</v>
      </c>
      <c r="K82" s="46"/>
    </row>
    <row r="83" spans="1:35" hidden="1" x14ac:dyDescent="0.2">
      <c r="A83" s="9" t="s">
        <v>264</v>
      </c>
      <c r="H83" s="9">
        <f>SUM(AC31:AC82)</f>
        <v>0</v>
      </c>
      <c r="J83" s="9">
        <f>SUM(AD31:AD82)</f>
        <v>0</v>
      </c>
    </row>
    <row r="84" spans="1:35" hidden="1" x14ac:dyDescent="0.2">
      <c r="A84" s="9" t="s">
        <v>265</v>
      </c>
      <c r="H84" s="9">
        <f>SUM(AE31:AE83)</f>
        <v>0</v>
      </c>
      <c r="J84" s="9">
        <f>SUM(AF31:AF83)</f>
        <v>0</v>
      </c>
    </row>
    <row r="86" spans="1:35" ht="16.5" x14ac:dyDescent="0.25">
      <c r="A86" s="31" t="str">
        <f>CONCATENATE("Раздел: ",IF(Source!G66&lt;&gt;"Новый раздел", Source!G66, ""))</f>
        <v>Раздел: Монтажные работы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8" spans="1:35" ht="15" x14ac:dyDescent="0.25">
      <c r="B88" s="32" t="str">
        <f>Source!G70</f>
        <v>50% вблизи действующих КЛ.</v>
      </c>
      <c r="C88" s="32"/>
      <c r="D88" s="32"/>
      <c r="E88" s="32"/>
      <c r="F88" s="32"/>
      <c r="G88" s="32"/>
      <c r="H88" s="32"/>
      <c r="I88" s="32"/>
      <c r="J88" s="32"/>
    </row>
    <row r="89" spans="1:35" ht="141.75" x14ac:dyDescent="0.2">
      <c r="A89" s="33">
        <v>6</v>
      </c>
      <c r="B89" s="33" t="s">
        <v>266</v>
      </c>
      <c r="C89" s="33" t="s">
        <v>122</v>
      </c>
      <c r="D89" s="35" t="str">
        <f>Source!H71</f>
        <v>100 М КАБЕЛЯ</v>
      </c>
      <c r="E89" s="34">
        <f>Source!I71</f>
        <v>4.9500000000000002E-2</v>
      </c>
      <c r="F89" s="37"/>
      <c r="G89" s="36"/>
      <c r="H89" s="34"/>
      <c r="I89" s="37"/>
      <c r="J89" s="34"/>
      <c r="K89" s="37"/>
      <c r="Q89" s="9">
        <f>ROUND((Source!DN71/100)*ROUND((Source!AF71*Source!AV71)*Source!I71, 2), 2)</f>
        <v>4.5599999999999996</v>
      </c>
      <c r="R89" s="9">
        <f>Source!X71</f>
        <v>174.81</v>
      </c>
      <c r="S89" s="9">
        <f>ROUND((Source!DO71/100)*ROUND((Source!AF71*Source!AV71)*Source!I71, 2), 2)</f>
        <v>2.85</v>
      </c>
      <c r="T89" s="9">
        <f>Source!Y71</f>
        <v>81.7</v>
      </c>
      <c r="U89" s="9">
        <f>ROUND((175/100)*ROUND((Source!AE71*Source!AV71)*Source!I71, 2), 2)</f>
        <v>0.23</v>
      </c>
      <c r="V89" s="9">
        <f>ROUND((160/100)*ROUND(Source!CS71*Source!I71, 2), 2)</f>
        <v>10.06</v>
      </c>
      <c r="AI89" s="9">
        <v>0</v>
      </c>
    </row>
    <row r="90" spans="1:35" x14ac:dyDescent="0.2">
      <c r="C90" s="38" t="str">
        <f>"Объем: "&amp;Source!I71&amp;"=9,9*"&amp;"0,5/"&amp;"100"</f>
        <v>Объем: 0,0495=9,9*0,5/100</v>
      </c>
    </row>
    <row r="91" spans="1:35" ht="14.25" x14ac:dyDescent="0.2">
      <c r="A91" s="33"/>
      <c r="B91" s="33"/>
      <c r="C91" s="33" t="s">
        <v>250</v>
      </c>
      <c r="D91" s="35"/>
      <c r="E91" s="34"/>
      <c r="F91" s="37">
        <f>Source!AO71</f>
        <v>194.66</v>
      </c>
      <c r="G91" s="36" t="str">
        <f>Source!DG71</f>
        <v>*1,1)*1,2)*0,3</v>
      </c>
      <c r="H91" s="34">
        <f>Source!AV71</f>
        <v>1.0669999999999999</v>
      </c>
      <c r="I91" s="37">
        <f>ROUND((Source!AF71*Source!AV71)*Source!I71, 2)</f>
        <v>4.07</v>
      </c>
      <c r="J91" s="34">
        <f>IF(Source!BA71&lt;&gt; 0, Source!BA71, 1)</f>
        <v>46.67</v>
      </c>
      <c r="K91" s="37">
        <f>Source!S71</f>
        <v>190.01</v>
      </c>
      <c r="W91" s="9">
        <f>I91</f>
        <v>4.07</v>
      </c>
    </row>
    <row r="92" spans="1:35" ht="14.25" x14ac:dyDescent="0.2">
      <c r="A92" s="33"/>
      <c r="B92" s="33"/>
      <c r="C92" s="33" t="s">
        <v>259</v>
      </c>
      <c r="D92" s="35"/>
      <c r="E92" s="34"/>
      <c r="F92" s="37">
        <f>Source!AM71</f>
        <v>52.8</v>
      </c>
      <c r="G92" s="36" t="str">
        <f>Source!DE71</f>
        <v>*1,1)*1,2)*0,3</v>
      </c>
      <c r="H92" s="34">
        <f>Source!AV71</f>
        <v>1.0669999999999999</v>
      </c>
      <c r="I92" s="37">
        <f>ROUND((((((((Source!ET71*1.1)*1.2)*0.3))-((((Source!EU71*1.1)*1.2)*0.3)))+Source!AE71)*Source!AV71)*Source!I71, 2)</f>
        <v>1.1000000000000001</v>
      </c>
      <c r="J92" s="34">
        <f>IF(Source!BB71&lt;&gt; 0, Source!BB71, 1)</f>
        <v>13.89</v>
      </c>
      <c r="K92" s="37">
        <f>Source!Q71</f>
        <v>15.34</v>
      </c>
    </row>
    <row r="93" spans="1:35" ht="14.25" x14ac:dyDescent="0.2">
      <c r="A93" s="33"/>
      <c r="B93" s="33"/>
      <c r="C93" s="33" t="s">
        <v>260</v>
      </c>
      <c r="D93" s="35"/>
      <c r="E93" s="34"/>
      <c r="F93" s="37">
        <f>Source!AN71</f>
        <v>6.44</v>
      </c>
      <c r="G93" s="36" t="str">
        <f>Source!DF71</f>
        <v>*1,1)*1,2)*0,3</v>
      </c>
      <c r="H93" s="34">
        <f>Source!AV71</f>
        <v>1.0669999999999999</v>
      </c>
      <c r="I93" s="45">
        <f>ROUND((Source!AE71*Source!AV71)*Source!I71, 2)</f>
        <v>0.13</v>
      </c>
      <c r="J93" s="34">
        <f>IF(Source!BS71&lt;&gt; 0, Source!BS71, 1)</f>
        <v>46.67</v>
      </c>
      <c r="K93" s="45">
        <f>Source!R71</f>
        <v>6.29</v>
      </c>
      <c r="W93" s="9">
        <f>I93</f>
        <v>0.13</v>
      </c>
    </row>
    <row r="94" spans="1:35" ht="14.25" x14ac:dyDescent="0.2">
      <c r="A94" s="33"/>
      <c r="B94" s="33"/>
      <c r="C94" s="33" t="s">
        <v>251</v>
      </c>
      <c r="D94" s="35" t="s">
        <v>252</v>
      </c>
      <c r="E94" s="34">
        <f>Source!DN71</f>
        <v>112</v>
      </c>
      <c r="F94" s="37"/>
      <c r="G94" s="36"/>
      <c r="H94" s="34"/>
      <c r="I94" s="37">
        <f>SUM(Q89:Q93)</f>
        <v>4.5599999999999996</v>
      </c>
      <c r="J94" s="34">
        <f>Source!BZ71</f>
        <v>92</v>
      </c>
      <c r="K94" s="37">
        <f>SUM(R89:R93)</f>
        <v>174.81</v>
      </c>
    </row>
    <row r="95" spans="1:35" ht="14.25" x14ac:dyDescent="0.2">
      <c r="A95" s="33"/>
      <c r="B95" s="33"/>
      <c r="C95" s="33" t="s">
        <v>253</v>
      </c>
      <c r="D95" s="35" t="s">
        <v>252</v>
      </c>
      <c r="E95" s="34">
        <f>Source!DO71</f>
        <v>70</v>
      </c>
      <c r="F95" s="37"/>
      <c r="G95" s="36"/>
      <c r="H95" s="34"/>
      <c r="I95" s="37">
        <f>SUM(S89:S94)</f>
        <v>2.85</v>
      </c>
      <c r="J95" s="34">
        <f>Source!CA71</f>
        <v>43</v>
      </c>
      <c r="K95" s="37">
        <f>SUM(T89:T94)</f>
        <v>81.7</v>
      </c>
    </row>
    <row r="96" spans="1:35" ht="14.25" x14ac:dyDescent="0.2">
      <c r="A96" s="33"/>
      <c r="B96" s="33"/>
      <c r="C96" s="33" t="s">
        <v>261</v>
      </c>
      <c r="D96" s="35" t="s">
        <v>252</v>
      </c>
      <c r="E96" s="34">
        <f>175</f>
        <v>175</v>
      </c>
      <c r="F96" s="37"/>
      <c r="G96" s="36"/>
      <c r="H96" s="34"/>
      <c r="I96" s="37">
        <f>SUM(U89:U95)</f>
        <v>0.23</v>
      </c>
      <c r="J96" s="34">
        <f>160</f>
        <v>160</v>
      </c>
      <c r="K96" s="37">
        <f>SUM(V89:V95)</f>
        <v>10.06</v>
      </c>
    </row>
    <row r="97" spans="1:35" ht="14.25" x14ac:dyDescent="0.2">
      <c r="A97" s="39"/>
      <c r="B97" s="39"/>
      <c r="C97" s="39" t="s">
        <v>254</v>
      </c>
      <c r="D97" s="40" t="s">
        <v>255</v>
      </c>
      <c r="E97" s="41">
        <f>Source!AQ71</f>
        <v>15.8</v>
      </c>
      <c r="F97" s="42"/>
      <c r="G97" s="43" t="str">
        <f>Source!DI71</f>
        <v>*1,1)*1,2)*0,3</v>
      </c>
      <c r="H97" s="41">
        <f>Source!AV71</f>
        <v>1.0669999999999999</v>
      </c>
      <c r="I97" s="42">
        <f>Source!U71</f>
        <v>0.33046227719999999</v>
      </c>
      <c r="J97" s="41"/>
      <c r="K97" s="42"/>
      <c r="AB97" s="53">
        <f>I97</f>
        <v>0.33046227719999999</v>
      </c>
    </row>
    <row r="98" spans="1:35" ht="15" x14ac:dyDescent="0.25">
      <c r="C98" s="22" t="s">
        <v>256</v>
      </c>
      <c r="H98" s="44">
        <f>I91+I92+I94+I95+I96+0</f>
        <v>12.81</v>
      </c>
      <c r="I98" s="44"/>
      <c r="J98" s="44">
        <f>K91+K92+K94+K95+K96+0</f>
        <v>471.91999999999996</v>
      </c>
      <c r="K98" s="44"/>
      <c r="O98" s="53">
        <f>I91+I92+I94+I95+I96+0</f>
        <v>12.81</v>
      </c>
      <c r="P98" s="53">
        <f>K91+K92+K94+K95+K96+0</f>
        <v>471.91999999999996</v>
      </c>
      <c r="X98" s="9">
        <f>IF(Source!BI71&lt;=1,I91+I92+I94+I95+I96-0, 0)</f>
        <v>0</v>
      </c>
      <c r="Y98" s="9">
        <f>IF(Source!BI71=2,I91+I92+I94+I95+I96-0, 0)</f>
        <v>12.81</v>
      </c>
      <c r="Z98" s="9">
        <f>IF(Source!BI71=3,I91+I92+I94+I95+I96-0, 0)</f>
        <v>0</v>
      </c>
      <c r="AA98" s="9">
        <f>IF(Source!BI71=4,I91+I92+I94+I95+I96,0)</f>
        <v>0</v>
      </c>
    </row>
    <row r="100" spans="1:35" ht="90.75" x14ac:dyDescent="0.2">
      <c r="A100" s="33">
        <v>7</v>
      </c>
      <c r="B100" s="33" t="s">
        <v>267</v>
      </c>
      <c r="C100" s="33" t="s">
        <v>122</v>
      </c>
      <c r="D100" s="35" t="str">
        <f>Source!H72</f>
        <v>100 М КАБЕЛЯ</v>
      </c>
      <c r="E100" s="34">
        <f>Source!I72</f>
        <v>4.9500000000000002E-2</v>
      </c>
      <c r="F100" s="37"/>
      <c r="G100" s="36"/>
      <c r="H100" s="34"/>
      <c r="I100" s="37"/>
      <c r="J100" s="34"/>
      <c r="K100" s="37"/>
      <c r="Q100" s="9">
        <f>ROUND((Source!DN72/100)*ROUND((Source!AF72*Source!AV72)*Source!I72, 2), 2)</f>
        <v>3.8</v>
      </c>
      <c r="R100" s="9">
        <f>Source!X72</f>
        <v>145.66999999999999</v>
      </c>
      <c r="S100" s="9">
        <f>ROUND((Source!DO72/100)*ROUND((Source!AF72*Source!AV72)*Source!I72, 2), 2)</f>
        <v>2.37</v>
      </c>
      <c r="T100" s="9">
        <f>Source!Y72</f>
        <v>68.09</v>
      </c>
      <c r="U100" s="9">
        <f>ROUND((175/100)*ROUND((Source!AE72*Source!AV72)*Source!I72, 2), 2)</f>
        <v>0.19</v>
      </c>
      <c r="V100" s="9">
        <f>ROUND((160/100)*ROUND(Source!CS72*Source!I72, 2), 2)</f>
        <v>8.3800000000000008</v>
      </c>
      <c r="AI100" s="9">
        <v>0</v>
      </c>
    </row>
    <row r="101" spans="1:35" x14ac:dyDescent="0.2">
      <c r="C101" s="38" t="str">
        <f>"Объем: "&amp;Source!I72&amp;"=9,9*"&amp;"0,5/"&amp;"100"</f>
        <v>Объем: 0,0495=9,9*0,5/100</v>
      </c>
    </row>
    <row r="102" spans="1:35" ht="14.25" x14ac:dyDescent="0.2">
      <c r="A102" s="33"/>
      <c r="B102" s="33"/>
      <c r="C102" s="33" t="s">
        <v>250</v>
      </c>
      <c r="D102" s="35"/>
      <c r="E102" s="34"/>
      <c r="F102" s="37">
        <f>Source!AO72</f>
        <v>194.66</v>
      </c>
      <c r="G102" s="36" t="str">
        <f>Source!DG72</f>
        <v>*1,1)*0,3</v>
      </c>
      <c r="H102" s="34">
        <f>Source!AV72</f>
        <v>1.0669999999999999</v>
      </c>
      <c r="I102" s="37">
        <f>ROUND((Source!AF72*Source!AV72)*Source!I72, 2)</f>
        <v>3.39</v>
      </c>
      <c r="J102" s="34">
        <f>IF(Source!BA72&lt;&gt; 0, Source!BA72, 1)</f>
        <v>46.67</v>
      </c>
      <c r="K102" s="37">
        <f>Source!S72</f>
        <v>158.34</v>
      </c>
      <c r="W102" s="9">
        <f>I102</f>
        <v>3.39</v>
      </c>
    </row>
    <row r="103" spans="1:35" ht="14.25" x14ac:dyDescent="0.2">
      <c r="A103" s="33"/>
      <c r="B103" s="33"/>
      <c r="C103" s="33" t="s">
        <v>259</v>
      </c>
      <c r="D103" s="35"/>
      <c r="E103" s="34"/>
      <c r="F103" s="37">
        <f>Source!AM72</f>
        <v>52.8</v>
      </c>
      <c r="G103" s="36" t="str">
        <f>Source!DE72</f>
        <v>*1,1)*0,3</v>
      </c>
      <c r="H103" s="34">
        <f>Source!AV72</f>
        <v>1.0669999999999999</v>
      </c>
      <c r="I103" s="37">
        <f>ROUND(((((((Source!ET72*1.1)*0.3))-(((Source!EU72*1.1)*0.3)))+Source!AE72)*Source!AV72)*Source!I72, 2)</f>
        <v>0.92</v>
      </c>
      <c r="J103" s="34">
        <f>IF(Source!BB72&lt;&gt; 0, Source!BB72, 1)</f>
        <v>13.89</v>
      </c>
      <c r="K103" s="37">
        <f>Source!Q72</f>
        <v>12.78</v>
      </c>
    </row>
    <row r="104" spans="1:35" ht="14.25" x14ac:dyDescent="0.2">
      <c r="A104" s="33"/>
      <c r="B104" s="33"/>
      <c r="C104" s="33" t="s">
        <v>260</v>
      </c>
      <c r="D104" s="35"/>
      <c r="E104" s="34"/>
      <c r="F104" s="37">
        <f>Source!AN72</f>
        <v>6.44</v>
      </c>
      <c r="G104" s="36" t="str">
        <f>Source!DF72</f>
        <v>*1,1)*0,3</v>
      </c>
      <c r="H104" s="34">
        <f>Source!AV72</f>
        <v>1.0669999999999999</v>
      </c>
      <c r="I104" s="45">
        <f>ROUND((Source!AE72*Source!AV72)*Source!I72, 2)</f>
        <v>0.11</v>
      </c>
      <c r="J104" s="34">
        <f>IF(Source!BS72&lt;&gt; 0, Source!BS72, 1)</f>
        <v>46.67</v>
      </c>
      <c r="K104" s="45">
        <f>Source!R72</f>
        <v>5.24</v>
      </c>
      <c r="W104" s="9">
        <f>I104</f>
        <v>0.11</v>
      </c>
    </row>
    <row r="105" spans="1:35" ht="14.25" x14ac:dyDescent="0.2">
      <c r="A105" s="33"/>
      <c r="B105" s="33"/>
      <c r="C105" s="33" t="s">
        <v>251</v>
      </c>
      <c r="D105" s="35" t="s">
        <v>252</v>
      </c>
      <c r="E105" s="34">
        <f>Source!DN72</f>
        <v>112</v>
      </c>
      <c r="F105" s="37"/>
      <c r="G105" s="36"/>
      <c r="H105" s="34"/>
      <c r="I105" s="37">
        <f>SUM(Q100:Q104)</f>
        <v>3.8</v>
      </c>
      <c r="J105" s="34">
        <f>Source!BZ72</f>
        <v>92</v>
      </c>
      <c r="K105" s="37">
        <f>SUM(R100:R104)</f>
        <v>145.66999999999999</v>
      </c>
    </row>
    <row r="106" spans="1:35" ht="14.25" x14ac:dyDescent="0.2">
      <c r="A106" s="33"/>
      <c r="B106" s="33"/>
      <c r="C106" s="33" t="s">
        <v>253</v>
      </c>
      <c r="D106" s="35" t="s">
        <v>252</v>
      </c>
      <c r="E106" s="34">
        <f>Source!DO72</f>
        <v>70</v>
      </c>
      <c r="F106" s="37"/>
      <c r="G106" s="36"/>
      <c r="H106" s="34"/>
      <c r="I106" s="37">
        <f>SUM(S100:S105)</f>
        <v>2.37</v>
      </c>
      <c r="J106" s="34">
        <f>Source!CA72</f>
        <v>43</v>
      </c>
      <c r="K106" s="37">
        <f>SUM(T100:T105)</f>
        <v>68.09</v>
      </c>
    </row>
    <row r="107" spans="1:35" ht="14.25" x14ac:dyDescent="0.2">
      <c r="A107" s="33"/>
      <c r="B107" s="33"/>
      <c r="C107" s="33" t="s">
        <v>261</v>
      </c>
      <c r="D107" s="35" t="s">
        <v>252</v>
      </c>
      <c r="E107" s="34">
        <f>175</f>
        <v>175</v>
      </c>
      <c r="F107" s="37"/>
      <c r="G107" s="36"/>
      <c r="H107" s="34"/>
      <c r="I107" s="37">
        <f>SUM(U100:U106)</f>
        <v>0.19</v>
      </c>
      <c r="J107" s="34">
        <f>160</f>
        <v>160</v>
      </c>
      <c r="K107" s="37">
        <f>SUM(V100:V106)</f>
        <v>8.3800000000000008</v>
      </c>
    </row>
    <row r="108" spans="1:35" ht="14.25" x14ac:dyDescent="0.2">
      <c r="A108" s="39"/>
      <c r="B108" s="39"/>
      <c r="C108" s="39" t="s">
        <v>254</v>
      </c>
      <c r="D108" s="40" t="s">
        <v>255</v>
      </c>
      <c r="E108" s="41">
        <f>Source!AQ72</f>
        <v>15.8</v>
      </c>
      <c r="F108" s="42"/>
      <c r="G108" s="43" t="str">
        <f>Source!DI72</f>
        <v>*1,1)*0,3</v>
      </c>
      <c r="H108" s="41">
        <f>Source!AV72</f>
        <v>1.0669999999999999</v>
      </c>
      <c r="I108" s="42">
        <f>Source!U72</f>
        <v>0.27538523100000001</v>
      </c>
      <c r="J108" s="41"/>
      <c r="K108" s="42"/>
      <c r="AB108" s="53">
        <f>I108</f>
        <v>0.27538523100000001</v>
      </c>
    </row>
    <row r="109" spans="1:35" ht="15" x14ac:dyDescent="0.25">
      <c r="C109" s="22" t="s">
        <v>256</v>
      </c>
      <c r="H109" s="44">
        <f>I102+I103+I105+I106+I107+0</f>
        <v>10.67</v>
      </c>
      <c r="I109" s="44"/>
      <c r="J109" s="44">
        <f>K102+K103+K105+K106+K107+0</f>
        <v>393.26</v>
      </c>
      <c r="K109" s="44"/>
      <c r="O109" s="53">
        <f>I102+I103+I105+I106+I107+0</f>
        <v>10.67</v>
      </c>
      <c r="P109" s="53">
        <f>K102+K103+K105+K106+K107+0</f>
        <v>393.26</v>
      </c>
      <c r="X109" s="9">
        <f>IF(Source!BI72&lt;=1,I102+I103+I105+I106+I107-0, 0)</f>
        <v>0</v>
      </c>
      <c r="Y109" s="9">
        <f>IF(Source!BI72=2,I102+I103+I105+I106+I107-0, 0)</f>
        <v>10.67</v>
      </c>
      <c r="Z109" s="9">
        <f>IF(Source!BI72=3,I102+I103+I105+I106+I107-0, 0)</f>
        <v>0</v>
      </c>
      <c r="AA109" s="9">
        <f>IF(Source!BI72=4,I102+I103+I105+I106+I107,0)</f>
        <v>0</v>
      </c>
    </row>
    <row r="111" spans="1:35" ht="141.75" x14ac:dyDescent="0.2">
      <c r="A111" s="33">
        <v>8</v>
      </c>
      <c r="B111" s="33" t="s">
        <v>268</v>
      </c>
      <c r="C111" s="33" t="s">
        <v>135</v>
      </c>
      <c r="D111" s="35" t="str">
        <f>Source!H73</f>
        <v>100 М КАБЕЛЯ</v>
      </c>
      <c r="E111" s="34">
        <f>Source!I73</f>
        <v>0.10199999999999999</v>
      </c>
      <c r="F111" s="37"/>
      <c r="G111" s="36"/>
      <c r="H111" s="34"/>
      <c r="I111" s="37"/>
      <c r="J111" s="34"/>
      <c r="K111" s="37"/>
      <c r="Q111" s="9">
        <f>ROUND((Source!DN73/100)*ROUND((Source!AF73*Source!AV73)*Source!I73, 2), 2)</f>
        <v>11.89</v>
      </c>
      <c r="R111" s="9">
        <f>Source!X73</f>
        <v>455.96</v>
      </c>
      <c r="S111" s="9">
        <f>ROUND((Source!DO73/100)*ROUND((Source!AF73*Source!AV73)*Source!I73, 2), 2)</f>
        <v>7.43</v>
      </c>
      <c r="T111" s="9">
        <f>Source!Y73</f>
        <v>213.11</v>
      </c>
      <c r="U111" s="9">
        <f>ROUND((175/100)*ROUND((Source!AE73*Source!AV73)*Source!I73, 2), 2)</f>
        <v>1.02</v>
      </c>
      <c r="V111" s="9">
        <f>ROUND((160/100)*ROUND(Source!CS73*Source!I73, 2), 2)</f>
        <v>43.06</v>
      </c>
      <c r="AI111" s="9">
        <v>0</v>
      </c>
    </row>
    <row r="112" spans="1:35" x14ac:dyDescent="0.2">
      <c r="C112" s="38" t="str">
        <f>"Объем: "&amp;Source!I73&amp;"=(20,4*"&amp;"0,5)/"&amp;"100"</f>
        <v>Объем: 0,102=(20,4*0,5)/100</v>
      </c>
    </row>
    <row r="113" spans="1:35" ht="14.25" x14ac:dyDescent="0.2">
      <c r="A113" s="33"/>
      <c r="B113" s="33"/>
      <c r="C113" s="33" t="s">
        <v>250</v>
      </c>
      <c r="D113" s="35"/>
      <c r="E113" s="34"/>
      <c r="F113" s="37">
        <f>Source!AO73</f>
        <v>246.4</v>
      </c>
      <c r="G113" s="36" t="str">
        <f>Source!DG73</f>
        <v>*1,1)*1,2)*0,3</v>
      </c>
      <c r="H113" s="34">
        <f>Source!AV73</f>
        <v>1.0669999999999999</v>
      </c>
      <c r="I113" s="37">
        <f>ROUND((Source!AF73*Source!AV73)*Source!I73, 2)</f>
        <v>10.62</v>
      </c>
      <c r="J113" s="34">
        <f>IF(Source!BA73&lt;&gt; 0, Source!BA73, 1)</f>
        <v>46.67</v>
      </c>
      <c r="K113" s="37">
        <f>Source!S73</f>
        <v>495.61</v>
      </c>
      <c r="W113" s="9">
        <f>I113</f>
        <v>10.62</v>
      </c>
    </row>
    <row r="114" spans="1:35" ht="14.25" x14ac:dyDescent="0.2">
      <c r="A114" s="33"/>
      <c r="B114" s="33"/>
      <c r="C114" s="33" t="s">
        <v>259</v>
      </c>
      <c r="D114" s="35"/>
      <c r="E114" s="34"/>
      <c r="F114" s="37">
        <f>Source!AM73</f>
        <v>101.14</v>
      </c>
      <c r="G114" s="36" t="str">
        <f>Source!DE73</f>
        <v>*1,1)*1,2)*0,3</v>
      </c>
      <c r="H114" s="34">
        <f>Source!AV73</f>
        <v>1.0669999999999999</v>
      </c>
      <c r="I114" s="37">
        <f>ROUND((((((((Source!ET73*1.1)*1.2)*0.3))-((((Source!EU73*1.1)*1.2)*0.3)))+Source!AE73)*Source!AV73)*Source!I73, 2)</f>
        <v>4.3600000000000003</v>
      </c>
      <c r="J114" s="34">
        <f>IF(Source!BB73&lt;&gt; 0, Source!BB73, 1)</f>
        <v>14.29</v>
      </c>
      <c r="K114" s="37">
        <f>Source!Q73</f>
        <v>62.29</v>
      </c>
    </row>
    <row r="115" spans="1:35" ht="14.25" x14ac:dyDescent="0.2">
      <c r="A115" s="33"/>
      <c r="B115" s="33"/>
      <c r="C115" s="33" t="s">
        <v>260</v>
      </c>
      <c r="D115" s="35"/>
      <c r="E115" s="34"/>
      <c r="F115" s="37">
        <f>Source!AN73</f>
        <v>13.38</v>
      </c>
      <c r="G115" s="36" t="str">
        <f>Source!DF73</f>
        <v>*1,1)*1,2)*0,3</v>
      </c>
      <c r="H115" s="34">
        <f>Source!AV73</f>
        <v>1.0669999999999999</v>
      </c>
      <c r="I115" s="45">
        <f>ROUND((Source!AE73*Source!AV73)*Source!I73, 2)</f>
        <v>0.57999999999999996</v>
      </c>
      <c r="J115" s="34">
        <f>IF(Source!BS73&lt;&gt; 0, Source!BS73, 1)</f>
        <v>46.67</v>
      </c>
      <c r="K115" s="45">
        <f>Source!R73</f>
        <v>26.91</v>
      </c>
      <c r="W115" s="9">
        <f>I115</f>
        <v>0.57999999999999996</v>
      </c>
    </row>
    <row r="116" spans="1:35" ht="14.25" x14ac:dyDescent="0.2">
      <c r="A116" s="33"/>
      <c r="B116" s="33"/>
      <c r="C116" s="33" t="s">
        <v>251</v>
      </c>
      <c r="D116" s="35" t="s">
        <v>252</v>
      </c>
      <c r="E116" s="34">
        <f>Source!DN73</f>
        <v>112</v>
      </c>
      <c r="F116" s="37"/>
      <c r="G116" s="36"/>
      <c r="H116" s="34"/>
      <c r="I116" s="37">
        <f>SUM(Q111:Q115)</f>
        <v>11.89</v>
      </c>
      <c r="J116" s="34">
        <f>Source!BZ73</f>
        <v>92</v>
      </c>
      <c r="K116" s="37">
        <f>SUM(R111:R115)</f>
        <v>455.96</v>
      </c>
    </row>
    <row r="117" spans="1:35" ht="14.25" x14ac:dyDescent="0.2">
      <c r="A117" s="33"/>
      <c r="B117" s="33"/>
      <c r="C117" s="33" t="s">
        <v>253</v>
      </c>
      <c r="D117" s="35" t="s">
        <v>252</v>
      </c>
      <c r="E117" s="34">
        <f>Source!DO73</f>
        <v>70</v>
      </c>
      <c r="F117" s="37"/>
      <c r="G117" s="36"/>
      <c r="H117" s="34"/>
      <c r="I117" s="37">
        <f>SUM(S111:S116)</f>
        <v>7.43</v>
      </c>
      <c r="J117" s="34">
        <f>Source!CA73</f>
        <v>43</v>
      </c>
      <c r="K117" s="37">
        <f>SUM(T111:T116)</f>
        <v>213.11</v>
      </c>
    </row>
    <row r="118" spans="1:35" ht="14.25" x14ac:dyDescent="0.2">
      <c r="A118" s="33"/>
      <c r="B118" s="33"/>
      <c r="C118" s="33" t="s">
        <v>261</v>
      </c>
      <c r="D118" s="35" t="s">
        <v>252</v>
      </c>
      <c r="E118" s="34">
        <f>175</f>
        <v>175</v>
      </c>
      <c r="F118" s="37"/>
      <c r="G118" s="36"/>
      <c r="H118" s="34"/>
      <c r="I118" s="37">
        <f>SUM(U111:U117)</f>
        <v>1.02</v>
      </c>
      <c r="J118" s="34">
        <f>160</f>
        <v>160</v>
      </c>
      <c r="K118" s="37">
        <f>SUM(V111:V117)</f>
        <v>43.06</v>
      </c>
    </row>
    <row r="119" spans="1:35" ht="14.25" x14ac:dyDescent="0.2">
      <c r="A119" s="39"/>
      <c r="B119" s="39"/>
      <c r="C119" s="39" t="s">
        <v>254</v>
      </c>
      <c r="D119" s="40" t="s">
        <v>255</v>
      </c>
      <c r="E119" s="41">
        <f>Source!AQ73</f>
        <v>20</v>
      </c>
      <c r="F119" s="42"/>
      <c r="G119" s="43" t="str">
        <f>Source!DI73</f>
        <v>*1,1)*1,2)*0,3</v>
      </c>
      <c r="H119" s="41">
        <f>Source!AV73</f>
        <v>1.0669999999999999</v>
      </c>
      <c r="I119" s="42">
        <f>Source!U73</f>
        <v>0.86196527999999972</v>
      </c>
      <c r="J119" s="41"/>
      <c r="K119" s="42"/>
      <c r="AB119" s="53">
        <f>I119</f>
        <v>0.86196527999999972</v>
      </c>
    </row>
    <row r="120" spans="1:35" ht="15" x14ac:dyDescent="0.25">
      <c r="C120" s="22" t="s">
        <v>256</v>
      </c>
      <c r="H120" s="44">
        <f>I113+I114+I116+I117+I118+0</f>
        <v>35.32</v>
      </c>
      <c r="I120" s="44"/>
      <c r="J120" s="44">
        <f>K113+K114+K116+K117+K118+0</f>
        <v>1270.0299999999997</v>
      </c>
      <c r="K120" s="44"/>
      <c r="O120" s="53">
        <f>I113+I114+I116+I117+I118+0</f>
        <v>35.32</v>
      </c>
      <c r="P120" s="53">
        <f>K113+K114+K116+K117+K118+0</f>
        <v>1270.0299999999997</v>
      </c>
      <c r="X120" s="9">
        <f>IF(Source!BI73&lt;=1,I113+I114+I116+I117+I118-0, 0)</f>
        <v>0</v>
      </c>
      <c r="Y120" s="9">
        <f>IF(Source!BI73=2,I113+I114+I116+I117+I118-0, 0)</f>
        <v>35.32</v>
      </c>
      <c r="Z120" s="9">
        <f>IF(Source!BI73=3,I113+I114+I116+I117+I118-0, 0)</f>
        <v>0</v>
      </c>
      <c r="AA120" s="9">
        <f>IF(Source!BI73=4,I113+I114+I116+I117+I118,0)</f>
        <v>0</v>
      </c>
    </row>
    <row r="122" spans="1:35" ht="90.75" x14ac:dyDescent="0.2">
      <c r="A122" s="33">
        <v>9</v>
      </c>
      <c r="B122" s="33" t="s">
        <v>269</v>
      </c>
      <c r="C122" s="33" t="s">
        <v>135</v>
      </c>
      <c r="D122" s="35" t="str">
        <f>Source!H74</f>
        <v>100 М КАБЕЛЯ</v>
      </c>
      <c r="E122" s="34">
        <f>Source!I74</f>
        <v>0.10199999999999999</v>
      </c>
      <c r="F122" s="37"/>
      <c r="G122" s="36"/>
      <c r="H122" s="34"/>
      <c r="I122" s="37"/>
      <c r="J122" s="34"/>
      <c r="K122" s="37"/>
      <c r="Q122" s="9">
        <f>ROUND((Source!DN74/100)*ROUND((Source!AF74*Source!AV74)*Source!I74, 2), 2)</f>
        <v>9.91</v>
      </c>
      <c r="R122" s="9">
        <f>Source!X74</f>
        <v>379.97</v>
      </c>
      <c r="S122" s="9">
        <f>ROUND((Source!DO74/100)*ROUND((Source!AF74*Source!AV74)*Source!I74, 2), 2)</f>
        <v>6.2</v>
      </c>
      <c r="T122" s="9">
        <f>Source!Y74</f>
        <v>177.59</v>
      </c>
      <c r="U122" s="9">
        <f>ROUND((175/100)*ROUND((Source!AE74*Source!AV74)*Source!I74, 2), 2)</f>
        <v>0.84</v>
      </c>
      <c r="V122" s="9">
        <f>ROUND((160/100)*ROUND(Source!CS74*Source!I74, 2), 2)</f>
        <v>35.89</v>
      </c>
      <c r="AI122" s="9">
        <v>0</v>
      </c>
    </row>
    <row r="123" spans="1:35" x14ac:dyDescent="0.2">
      <c r="C123" s="38" t="str">
        <f>"Объем: "&amp;Source!I74&amp;"=(20,4*"&amp;"0,5)/"&amp;"100"</f>
        <v>Объем: 0,102=(20,4*0,5)/100</v>
      </c>
    </row>
    <row r="124" spans="1:35" ht="14.25" x14ac:dyDescent="0.2">
      <c r="A124" s="33"/>
      <c r="B124" s="33"/>
      <c r="C124" s="33" t="s">
        <v>250</v>
      </c>
      <c r="D124" s="35"/>
      <c r="E124" s="34"/>
      <c r="F124" s="37">
        <f>Source!AO74</f>
        <v>246.4</v>
      </c>
      <c r="G124" s="36" t="str">
        <f>Source!DG74</f>
        <v>*1,1)*0,3</v>
      </c>
      <c r="H124" s="34">
        <f>Source!AV74</f>
        <v>1.0669999999999999</v>
      </c>
      <c r="I124" s="37">
        <f>ROUND((Source!AF74*Source!AV74)*Source!I74, 2)</f>
        <v>8.85</v>
      </c>
      <c r="J124" s="34">
        <f>IF(Source!BA74&lt;&gt; 0, Source!BA74, 1)</f>
        <v>46.67</v>
      </c>
      <c r="K124" s="37">
        <f>Source!S74</f>
        <v>413.01</v>
      </c>
      <c r="W124" s="9">
        <f>I124</f>
        <v>8.85</v>
      </c>
    </row>
    <row r="125" spans="1:35" ht="14.25" x14ac:dyDescent="0.2">
      <c r="A125" s="33"/>
      <c r="B125" s="33"/>
      <c r="C125" s="33" t="s">
        <v>259</v>
      </c>
      <c r="D125" s="35"/>
      <c r="E125" s="34"/>
      <c r="F125" s="37">
        <f>Source!AM74</f>
        <v>101.14</v>
      </c>
      <c r="G125" s="36" t="str">
        <f>Source!DE74</f>
        <v>*1,1)*0,3</v>
      </c>
      <c r="H125" s="34">
        <f>Source!AV74</f>
        <v>1.0669999999999999</v>
      </c>
      <c r="I125" s="37">
        <f>ROUND(((((((Source!ET74*1.1)*0.3))-(((Source!EU74*1.1)*0.3)))+Source!AE74)*Source!AV74)*Source!I74, 2)</f>
        <v>3.63</v>
      </c>
      <c r="J125" s="34">
        <f>IF(Source!BB74&lt;&gt; 0, Source!BB74, 1)</f>
        <v>14.29</v>
      </c>
      <c r="K125" s="37">
        <f>Source!Q74</f>
        <v>51.91</v>
      </c>
    </row>
    <row r="126" spans="1:35" ht="14.25" x14ac:dyDescent="0.2">
      <c r="A126" s="33"/>
      <c r="B126" s="33"/>
      <c r="C126" s="33" t="s">
        <v>260</v>
      </c>
      <c r="D126" s="35"/>
      <c r="E126" s="34"/>
      <c r="F126" s="37">
        <f>Source!AN74</f>
        <v>13.38</v>
      </c>
      <c r="G126" s="36" t="str">
        <f>Source!DF74</f>
        <v>*1,1)*0,3</v>
      </c>
      <c r="H126" s="34">
        <f>Source!AV74</f>
        <v>1.0669999999999999</v>
      </c>
      <c r="I126" s="45">
        <f>ROUND((Source!AE74*Source!AV74)*Source!I74, 2)</f>
        <v>0.48</v>
      </c>
      <c r="J126" s="34">
        <f>IF(Source!BS74&lt;&gt; 0, Source!BS74, 1)</f>
        <v>46.67</v>
      </c>
      <c r="K126" s="45">
        <f>Source!R74</f>
        <v>22.43</v>
      </c>
      <c r="W126" s="9">
        <f>I126</f>
        <v>0.48</v>
      </c>
    </row>
    <row r="127" spans="1:35" ht="14.25" x14ac:dyDescent="0.2">
      <c r="A127" s="33"/>
      <c r="B127" s="33"/>
      <c r="C127" s="33" t="s">
        <v>251</v>
      </c>
      <c r="D127" s="35" t="s">
        <v>252</v>
      </c>
      <c r="E127" s="34">
        <f>Source!DN74</f>
        <v>112</v>
      </c>
      <c r="F127" s="37"/>
      <c r="G127" s="36"/>
      <c r="H127" s="34"/>
      <c r="I127" s="37">
        <f>SUM(Q122:Q126)</f>
        <v>9.91</v>
      </c>
      <c r="J127" s="34">
        <f>Source!BZ74</f>
        <v>92</v>
      </c>
      <c r="K127" s="37">
        <f>SUM(R122:R126)</f>
        <v>379.97</v>
      </c>
    </row>
    <row r="128" spans="1:35" ht="14.25" x14ac:dyDescent="0.2">
      <c r="A128" s="33"/>
      <c r="B128" s="33"/>
      <c r="C128" s="33" t="s">
        <v>253</v>
      </c>
      <c r="D128" s="35" t="s">
        <v>252</v>
      </c>
      <c r="E128" s="34">
        <f>Source!DO74</f>
        <v>70</v>
      </c>
      <c r="F128" s="37"/>
      <c r="G128" s="36"/>
      <c r="H128" s="34"/>
      <c r="I128" s="37">
        <f>SUM(S122:S127)</f>
        <v>6.2</v>
      </c>
      <c r="J128" s="34">
        <f>Source!CA74</f>
        <v>43</v>
      </c>
      <c r="K128" s="37">
        <f>SUM(T122:T127)</f>
        <v>177.59</v>
      </c>
    </row>
    <row r="129" spans="1:35" ht="14.25" x14ac:dyDescent="0.2">
      <c r="A129" s="33"/>
      <c r="B129" s="33"/>
      <c r="C129" s="33" t="s">
        <v>261</v>
      </c>
      <c r="D129" s="35" t="s">
        <v>252</v>
      </c>
      <c r="E129" s="34">
        <f>175</f>
        <v>175</v>
      </c>
      <c r="F129" s="37"/>
      <c r="G129" s="36"/>
      <c r="H129" s="34"/>
      <c r="I129" s="37">
        <f>SUM(U122:U128)</f>
        <v>0.84</v>
      </c>
      <c r="J129" s="34">
        <f>160</f>
        <v>160</v>
      </c>
      <c r="K129" s="37">
        <f>SUM(V122:V128)</f>
        <v>35.89</v>
      </c>
    </row>
    <row r="130" spans="1:35" ht="14.25" x14ac:dyDescent="0.2">
      <c r="A130" s="39"/>
      <c r="B130" s="39"/>
      <c r="C130" s="39" t="s">
        <v>254</v>
      </c>
      <c r="D130" s="40" t="s">
        <v>255</v>
      </c>
      <c r="E130" s="41">
        <f>Source!AQ74</f>
        <v>20</v>
      </c>
      <c r="F130" s="42"/>
      <c r="G130" s="43" t="str">
        <f>Source!DI74</f>
        <v>*1,1)*0,3</v>
      </c>
      <c r="H130" s="41">
        <f>Source!AV74</f>
        <v>1.0669999999999999</v>
      </c>
      <c r="I130" s="42">
        <f>Source!U74</f>
        <v>0.71830439999999984</v>
      </c>
      <c r="J130" s="41"/>
      <c r="K130" s="42"/>
      <c r="AB130" s="53">
        <f>I130</f>
        <v>0.71830439999999984</v>
      </c>
    </row>
    <row r="131" spans="1:35" ht="15" x14ac:dyDescent="0.25">
      <c r="C131" s="22" t="s">
        <v>256</v>
      </c>
      <c r="H131" s="44">
        <f>I124+I125+I127+I128+I129+0</f>
        <v>29.43</v>
      </c>
      <c r="I131" s="44"/>
      <c r="J131" s="44">
        <f>K124+K125+K127+K128+K129+0</f>
        <v>1058.3700000000001</v>
      </c>
      <c r="K131" s="44"/>
      <c r="O131" s="53">
        <f>I124+I125+I127+I128+I129+0</f>
        <v>29.43</v>
      </c>
      <c r="P131" s="53">
        <f>K124+K125+K127+K128+K129+0</f>
        <v>1058.3700000000001</v>
      </c>
      <c r="X131" s="9">
        <f>IF(Source!BI74&lt;=1,I124+I125+I127+I128+I129-0, 0)</f>
        <v>0</v>
      </c>
      <c r="Y131" s="9">
        <f>IF(Source!BI74=2,I124+I125+I127+I128+I129-0, 0)</f>
        <v>29.43</v>
      </c>
      <c r="Z131" s="9">
        <f>IF(Source!BI74=3,I124+I125+I127+I128+I129-0, 0)</f>
        <v>0</v>
      </c>
      <c r="AA131" s="9">
        <f>IF(Source!BI74=4,I124+I125+I127+I128+I129,0)</f>
        <v>0</v>
      </c>
    </row>
    <row r="133" spans="1:35" ht="141.75" x14ac:dyDescent="0.2">
      <c r="A133" s="33">
        <v>10</v>
      </c>
      <c r="B133" s="33" t="s">
        <v>270</v>
      </c>
      <c r="C133" s="33" t="s">
        <v>140</v>
      </c>
      <c r="D133" s="35" t="str">
        <f>Source!H75</f>
        <v>100 М КАБЕЛЯ</v>
      </c>
      <c r="E133" s="34">
        <f>Source!I75</f>
        <v>6.0499999999999998E-3</v>
      </c>
      <c r="F133" s="37"/>
      <c r="G133" s="36"/>
      <c r="H133" s="34"/>
      <c r="I133" s="37"/>
      <c r="J133" s="34"/>
      <c r="K133" s="37"/>
      <c r="Q133" s="9">
        <f>ROUND((Source!DN75/100)*ROUND((Source!AF75*Source!AV75)*Source!I75, 2), 2)</f>
        <v>0.87</v>
      </c>
      <c r="R133" s="9">
        <f>Source!X75</f>
        <v>33.53</v>
      </c>
      <c r="S133" s="9">
        <f>ROUND((Source!DO75/100)*ROUND((Source!AF75*Source!AV75)*Source!I75, 2), 2)</f>
        <v>0.55000000000000004</v>
      </c>
      <c r="T133" s="9">
        <f>Source!Y75</f>
        <v>15.67</v>
      </c>
      <c r="U133" s="9">
        <f>ROUND((175/100)*ROUND((Source!AE75*Source!AV75)*Source!I75, 2), 2)</f>
        <v>0.09</v>
      </c>
      <c r="V133" s="9">
        <f>ROUND((160/100)*ROUND(Source!CS75*Source!I75, 2), 2)</f>
        <v>3.58</v>
      </c>
      <c r="AI133" s="9">
        <v>0</v>
      </c>
    </row>
    <row r="134" spans="1:35" x14ac:dyDescent="0.2">
      <c r="C134" s="38" t="str">
        <f>"Объем: "&amp;Source!I75&amp;"=(1,21*"&amp;"0,5)/"&amp;"100"</f>
        <v>Объем: 0,00605=(1,21*0,5)/100</v>
      </c>
    </row>
    <row r="135" spans="1:35" ht="14.25" x14ac:dyDescent="0.2">
      <c r="A135" s="33"/>
      <c r="B135" s="33"/>
      <c r="C135" s="33" t="s">
        <v>250</v>
      </c>
      <c r="D135" s="35"/>
      <c r="E135" s="34"/>
      <c r="F135" s="37">
        <f>Source!AO75</f>
        <v>305.54000000000002</v>
      </c>
      <c r="G135" s="36" t="str">
        <f>Source!DG75</f>
        <v>*1,1)*1,2)*0,3</v>
      </c>
      <c r="H135" s="34">
        <f>Source!AV75</f>
        <v>1.0669999999999999</v>
      </c>
      <c r="I135" s="37">
        <f>ROUND((Source!AF75*Source!AV75)*Source!I75, 2)</f>
        <v>0.78</v>
      </c>
      <c r="J135" s="34">
        <f>IF(Source!BA75&lt;&gt; 0, Source!BA75, 1)</f>
        <v>46.67</v>
      </c>
      <c r="K135" s="37">
        <f>Source!S75</f>
        <v>36.450000000000003</v>
      </c>
      <c r="W135" s="9">
        <f>I135</f>
        <v>0.78</v>
      </c>
    </row>
    <row r="136" spans="1:35" ht="14.25" x14ac:dyDescent="0.2">
      <c r="A136" s="33"/>
      <c r="B136" s="33"/>
      <c r="C136" s="33" t="s">
        <v>259</v>
      </c>
      <c r="D136" s="35"/>
      <c r="E136" s="34"/>
      <c r="F136" s="37">
        <f>Source!AM75</f>
        <v>148.43</v>
      </c>
      <c r="G136" s="36" t="str">
        <f>Source!DE75</f>
        <v>*1,1)*1,2)*0,3</v>
      </c>
      <c r="H136" s="34">
        <f>Source!AV75</f>
        <v>1.0669999999999999</v>
      </c>
      <c r="I136" s="37">
        <f>ROUND((((((((Source!ET75*1.1)*1.2)*0.3))-((((Source!EU75*1.1)*1.2)*0.3)))+Source!AE75)*Source!AV75)*Source!I75, 2)</f>
        <v>0.38</v>
      </c>
      <c r="J136" s="34">
        <f>IF(Source!BB75&lt;&gt; 0, Source!BB75, 1)</f>
        <v>14.1</v>
      </c>
      <c r="K136" s="37">
        <f>Source!Q75</f>
        <v>5.35</v>
      </c>
    </row>
    <row r="137" spans="1:35" ht="14.25" x14ac:dyDescent="0.2">
      <c r="A137" s="33"/>
      <c r="B137" s="33"/>
      <c r="C137" s="33" t="s">
        <v>260</v>
      </c>
      <c r="D137" s="35"/>
      <c r="E137" s="34"/>
      <c r="F137" s="37">
        <f>Source!AN75</f>
        <v>18.8</v>
      </c>
      <c r="G137" s="36" t="str">
        <f>Source!DF75</f>
        <v>*1,1)*1,2)*0,3</v>
      </c>
      <c r="H137" s="34">
        <f>Source!AV75</f>
        <v>1.0669999999999999</v>
      </c>
      <c r="I137" s="45">
        <f>ROUND((Source!AE75*Source!AV75)*Source!I75, 2)</f>
        <v>0.05</v>
      </c>
      <c r="J137" s="34">
        <f>IF(Source!BS75&lt;&gt; 0, Source!BS75, 1)</f>
        <v>46.67</v>
      </c>
      <c r="K137" s="45">
        <f>Source!R75</f>
        <v>2.2400000000000002</v>
      </c>
      <c r="W137" s="9">
        <f>I137</f>
        <v>0.05</v>
      </c>
    </row>
    <row r="138" spans="1:35" ht="14.25" x14ac:dyDescent="0.2">
      <c r="A138" s="33"/>
      <c r="B138" s="33"/>
      <c r="C138" s="33" t="s">
        <v>251</v>
      </c>
      <c r="D138" s="35" t="s">
        <v>252</v>
      </c>
      <c r="E138" s="34">
        <f>Source!DN75</f>
        <v>112</v>
      </c>
      <c r="F138" s="37"/>
      <c r="G138" s="36"/>
      <c r="H138" s="34"/>
      <c r="I138" s="37">
        <f>SUM(Q133:Q137)</f>
        <v>0.87</v>
      </c>
      <c r="J138" s="34">
        <f>Source!BZ75</f>
        <v>92</v>
      </c>
      <c r="K138" s="37">
        <f>SUM(R133:R137)</f>
        <v>33.53</v>
      </c>
    </row>
    <row r="139" spans="1:35" ht="14.25" x14ac:dyDescent="0.2">
      <c r="A139" s="33"/>
      <c r="B139" s="33"/>
      <c r="C139" s="33" t="s">
        <v>253</v>
      </c>
      <c r="D139" s="35" t="s">
        <v>252</v>
      </c>
      <c r="E139" s="34">
        <f>Source!DO75</f>
        <v>70</v>
      </c>
      <c r="F139" s="37"/>
      <c r="G139" s="36"/>
      <c r="H139" s="34"/>
      <c r="I139" s="37">
        <f>SUM(S133:S138)</f>
        <v>0.55000000000000004</v>
      </c>
      <c r="J139" s="34">
        <f>Source!CA75</f>
        <v>43</v>
      </c>
      <c r="K139" s="37">
        <f>SUM(T133:T138)</f>
        <v>15.67</v>
      </c>
    </row>
    <row r="140" spans="1:35" ht="14.25" x14ac:dyDescent="0.2">
      <c r="A140" s="33"/>
      <c r="B140" s="33"/>
      <c r="C140" s="33" t="s">
        <v>261</v>
      </c>
      <c r="D140" s="35" t="s">
        <v>252</v>
      </c>
      <c r="E140" s="34">
        <f>175</f>
        <v>175</v>
      </c>
      <c r="F140" s="37"/>
      <c r="G140" s="36"/>
      <c r="H140" s="34"/>
      <c r="I140" s="37">
        <f>SUM(U133:U139)</f>
        <v>0.09</v>
      </c>
      <c r="J140" s="34">
        <f>160</f>
        <v>160</v>
      </c>
      <c r="K140" s="37">
        <f>SUM(V133:V139)</f>
        <v>3.58</v>
      </c>
    </row>
    <row r="141" spans="1:35" ht="14.25" x14ac:dyDescent="0.2">
      <c r="A141" s="39"/>
      <c r="B141" s="39"/>
      <c r="C141" s="39" t="s">
        <v>254</v>
      </c>
      <c r="D141" s="40" t="s">
        <v>255</v>
      </c>
      <c r="E141" s="41">
        <f>Source!AQ75</f>
        <v>24.8</v>
      </c>
      <c r="F141" s="42"/>
      <c r="G141" s="43" t="str">
        <f>Source!DI75</f>
        <v>*1,1)*1,2)*0,3</v>
      </c>
      <c r="H141" s="41">
        <f>Source!AV75</f>
        <v>1.0669999999999999</v>
      </c>
      <c r="I141" s="42">
        <f>Source!U75</f>
        <v>6.3396701279999995E-2</v>
      </c>
      <c r="J141" s="41"/>
      <c r="K141" s="42"/>
      <c r="AB141" s="53">
        <f>I141</f>
        <v>6.3396701279999995E-2</v>
      </c>
    </row>
    <row r="142" spans="1:35" ht="15" x14ac:dyDescent="0.25">
      <c r="C142" s="22" t="s">
        <v>256</v>
      </c>
      <c r="H142" s="44">
        <f>I135+I136+I138+I139+I140+0</f>
        <v>2.67</v>
      </c>
      <c r="I142" s="44"/>
      <c r="J142" s="44">
        <f>K135+K136+K138+K139+K140+0</f>
        <v>94.580000000000013</v>
      </c>
      <c r="K142" s="44"/>
      <c r="O142" s="53">
        <f>I135+I136+I138+I139+I140+0</f>
        <v>2.67</v>
      </c>
      <c r="P142" s="53">
        <f>K135+K136+K138+K139+K140+0</f>
        <v>94.580000000000013</v>
      </c>
      <c r="X142" s="9">
        <f>IF(Source!BI75&lt;=1,I135+I136+I138+I139+I140-0, 0)</f>
        <v>0</v>
      </c>
      <c r="Y142" s="9">
        <f>IF(Source!BI75=2,I135+I136+I138+I139+I140-0, 0)</f>
        <v>2.67</v>
      </c>
      <c r="Z142" s="9">
        <f>IF(Source!BI75=3,I135+I136+I138+I139+I140-0, 0)</f>
        <v>0</v>
      </c>
      <c r="AA142" s="9">
        <f>IF(Source!BI75=4,I135+I136+I138+I139+I140,0)</f>
        <v>0</v>
      </c>
    </row>
    <row r="144" spans="1:35" ht="90.75" x14ac:dyDescent="0.2">
      <c r="A144" s="33">
        <v>11</v>
      </c>
      <c r="B144" s="33" t="s">
        <v>271</v>
      </c>
      <c r="C144" s="33" t="s">
        <v>140</v>
      </c>
      <c r="D144" s="35" t="str">
        <f>Source!H76</f>
        <v>100 М КАБЕЛЯ</v>
      </c>
      <c r="E144" s="34">
        <f>Source!I76</f>
        <v>6.0499999999999998E-3</v>
      </c>
      <c r="F144" s="37"/>
      <c r="G144" s="36"/>
      <c r="H144" s="34"/>
      <c r="I144" s="37"/>
      <c r="J144" s="34"/>
      <c r="K144" s="37"/>
      <c r="Q144" s="9">
        <f>ROUND((Source!DN76/100)*ROUND((Source!AF76*Source!AV76)*Source!I76, 2), 2)</f>
        <v>0.73</v>
      </c>
      <c r="R144" s="9">
        <f>Source!X76</f>
        <v>27.95</v>
      </c>
      <c r="S144" s="9">
        <f>ROUND((Source!DO76/100)*ROUND((Source!AF76*Source!AV76)*Source!I76, 2), 2)</f>
        <v>0.46</v>
      </c>
      <c r="T144" s="9">
        <f>Source!Y76</f>
        <v>13.06</v>
      </c>
      <c r="U144" s="9">
        <f>ROUND((175/100)*ROUND((Source!AE76*Source!AV76)*Source!I76, 2), 2)</f>
        <v>7.0000000000000007E-2</v>
      </c>
      <c r="V144" s="9">
        <f>ROUND((160/100)*ROUND(Source!CS76*Source!I76, 2), 2)</f>
        <v>2.99</v>
      </c>
      <c r="AI144" s="9">
        <v>0</v>
      </c>
    </row>
    <row r="145" spans="1:28" x14ac:dyDescent="0.2">
      <c r="C145" s="38" t="str">
        <f>"Объем: "&amp;Source!I76&amp;"=(1,21*"&amp;"0,5)/"&amp;"100"</f>
        <v>Объем: 0,00605=(1,21*0,5)/100</v>
      </c>
    </row>
    <row r="146" spans="1:28" ht="14.25" x14ac:dyDescent="0.2">
      <c r="A146" s="33"/>
      <c r="B146" s="33"/>
      <c r="C146" s="33" t="s">
        <v>250</v>
      </c>
      <c r="D146" s="35"/>
      <c r="E146" s="34"/>
      <c r="F146" s="37">
        <f>Source!AO76</f>
        <v>305.54000000000002</v>
      </c>
      <c r="G146" s="36" t="str">
        <f>Source!DG76</f>
        <v>*1,1)*0,3</v>
      </c>
      <c r="H146" s="34">
        <f>Source!AV76</f>
        <v>1.0669999999999999</v>
      </c>
      <c r="I146" s="37">
        <f>ROUND((Source!AF76*Source!AV76)*Source!I76, 2)</f>
        <v>0.65</v>
      </c>
      <c r="J146" s="34">
        <f>IF(Source!BA76&lt;&gt; 0, Source!BA76, 1)</f>
        <v>46.67</v>
      </c>
      <c r="K146" s="37">
        <f>Source!S76</f>
        <v>30.38</v>
      </c>
      <c r="W146" s="9">
        <f>I146</f>
        <v>0.65</v>
      </c>
    </row>
    <row r="147" spans="1:28" ht="14.25" x14ac:dyDescent="0.2">
      <c r="A147" s="33"/>
      <c r="B147" s="33"/>
      <c r="C147" s="33" t="s">
        <v>259</v>
      </c>
      <c r="D147" s="35"/>
      <c r="E147" s="34"/>
      <c r="F147" s="37">
        <f>Source!AM76</f>
        <v>148.43</v>
      </c>
      <c r="G147" s="36" t="str">
        <f>Source!DE76</f>
        <v>*1,1)*0,3</v>
      </c>
      <c r="H147" s="34">
        <f>Source!AV76</f>
        <v>1.0669999999999999</v>
      </c>
      <c r="I147" s="37">
        <f>ROUND(((((((Source!ET76*1.1)*0.3))-(((Source!EU76*1.1)*0.3)))+Source!AE76)*Source!AV76)*Source!I76, 2)</f>
        <v>0.32</v>
      </c>
      <c r="J147" s="34">
        <f>IF(Source!BB76&lt;&gt; 0, Source!BB76, 1)</f>
        <v>14.1</v>
      </c>
      <c r="K147" s="37">
        <f>Source!Q76</f>
        <v>4.46</v>
      </c>
    </row>
    <row r="148" spans="1:28" ht="14.25" x14ac:dyDescent="0.2">
      <c r="A148" s="33"/>
      <c r="B148" s="33"/>
      <c r="C148" s="33" t="s">
        <v>260</v>
      </c>
      <c r="D148" s="35"/>
      <c r="E148" s="34"/>
      <c r="F148" s="37">
        <f>Source!AN76</f>
        <v>18.8</v>
      </c>
      <c r="G148" s="36" t="str">
        <f>Source!DF76</f>
        <v>*1,1)*0,3</v>
      </c>
      <c r="H148" s="34">
        <f>Source!AV76</f>
        <v>1.0669999999999999</v>
      </c>
      <c r="I148" s="45">
        <f>ROUND((Source!AE76*Source!AV76)*Source!I76, 2)</f>
        <v>0.04</v>
      </c>
      <c r="J148" s="34">
        <f>IF(Source!BS76&lt;&gt; 0, Source!BS76, 1)</f>
        <v>46.67</v>
      </c>
      <c r="K148" s="45">
        <f>Source!R76</f>
        <v>1.87</v>
      </c>
      <c r="W148" s="9">
        <f>I148</f>
        <v>0.04</v>
      </c>
    </row>
    <row r="149" spans="1:28" ht="14.25" x14ac:dyDescent="0.2">
      <c r="A149" s="33"/>
      <c r="B149" s="33"/>
      <c r="C149" s="33" t="s">
        <v>251</v>
      </c>
      <c r="D149" s="35" t="s">
        <v>252</v>
      </c>
      <c r="E149" s="34">
        <f>Source!DN76</f>
        <v>112</v>
      </c>
      <c r="F149" s="37"/>
      <c r="G149" s="36"/>
      <c r="H149" s="34"/>
      <c r="I149" s="37">
        <f>SUM(Q144:Q148)</f>
        <v>0.73</v>
      </c>
      <c r="J149" s="34">
        <f>Source!BZ76</f>
        <v>92</v>
      </c>
      <c r="K149" s="37">
        <f>SUM(R144:R148)</f>
        <v>27.95</v>
      </c>
    </row>
    <row r="150" spans="1:28" ht="14.25" x14ac:dyDescent="0.2">
      <c r="A150" s="33"/>
      <c r="B150" s="33"/>
      <c r="C150" s="33" t="s">
        <v>253</v>
      </c>
      <c r="D150" s="35" t="s">
        <v>252</v>
      </c>
      <c r="E150" s="34">
        <f>Source!DO76</f>
        <v>70</v>
      </c>
      <c r="F150" s="37"/>
      <c r="G150" s="36"/>
      <c r="H150" s="34"/>
      <c r="I150" s="37">
        <f>SUM(S144:S149)</f>
        <v>0.46</v>
      </c>
      <c r="J150" s="34">
        <f>Source!CA76</f>
        <v>43</v>
      </c>
      <c r="K150" s="37">
        <f>SUM(T144:T149)</f>
        <v>13.06</v>
      </c>
    </row>
    <row r="151" spans="1:28" ht="14.25" x14ac:dyDescent="0.2">
      <c r="A151" s="33"/>
      <c r="B151" s="33"/>
      <c r="C151" s="33" t="s">
        <v>261</v>
      </c>
      <c r="D151" s="35" t="s">
        <v>252</v>
      </c>
      <c r="E151" s="34">
        <f>175</f>
        <v>175</v>
      </c>
      <c r="F151" s="37"/>
      <c r="G151" s="36"/>
      <c r="H151" s="34"/>
      <c r="I151" s="37">
        <f>SUM(U144:U150)</f>
        <v>7.0000000000000007E-2</v>
      </c>
      <c r="J151" s="34">
        <f>160</f>
        <v>160</v>
      </c>
      <c r="K151" s="37">
        <f>SUM(V144:V150)</f>
        <v>2.99</v>
      </c>
    </row>
    <row r="152" spans="1:28" ht="14.25" x14ac:dyDescent="0.2">
      <c r="A152" s="39"/>
      <c r="B152" s="39"/>
      <c r="C152" s="39" t="s">
        <v>254</v>
      </c>
      <c r="D152" s="40" t="s">
        <v>255</v>
      </c>
      <c r="E152" s="41">
        <f>Source!AQ76</f>
        <v>24.8</v>
      </c>
      <c r="F152" s="42"/>
      <c r="G152" s="43" t="str">
        <f>Source!DI76</f>
        <v>*1,1)*0,3</v>
      </c>
      <c r="H152" s="41">
        <f>Source!AV76</f>
        <v>1.0669999999999999</v>
      </c>
      <c r="I152" s="42">
        <f>Source!U76</f>
        <v>5.2830584400000005E-2</v>
      </c>
      <c r="J152" s="41"/>
      <c r="K152" s="42"/>
      <c r="AB152" s="53">
        <f>I152</f>
        <v>5.2830584400000005E-2</v>
      </c>
    </row>
    <row r="153" spans="1:28" ht="15" x14ac:dyDescent="0.25">
      <c r="C153" s="22" t="s">
        <v>256</v>
      </c>
      <c r="H153" s="44">
        <f>I146+I147+I149+I150+I151+0</f>
        <v>2.23</v>
      </c>
      <c r="I153" s="44"/>
      <c r="J153" s="44">
        <f>K146+K147+K149+K150+K151+0</f>
        <v>78.839999999999989</v>
      </c>
      <c r="K153" s="44"/>
      <c r="O153" s="53">
        <f>I146+I147+I149+I150+I151+0</f>
        <v>2.23</v>
      </c>
      <c r="P153" s="53">
        <f>K146+K147+K149+K150+K151+0</f>
        <v>78.839999999999989</v>
      </c>
      <c r="X153" s="9">
        <f>IF(Source!BI76&lt;=1,I146+I147+I149+I150+I151-0, 0)</f>
        <v>0</v>
      </c>
      <c r="Y153" s="9">
        <f>IF(Source!BI76=2,I146+I147+I149+I150+I151-0, 0)</f>
        <v>2.23</v>
      </c>
      <c r="Z153" s="9">
        <f>IF(Source!BI76=3,I146+I147+I149+I150+I151-0, 0)</f>
        <v>0</v>
      </c>
      <c r="AA153" s="9">
        <f>IF(Source!BI76=4,I146+I147+I149+I150+I151,0)</f>
        <v>0</v>
      </c>
    </row>
    <row r="155" spans="1:28" ht="15" x14ac:dyDescent="0.25">
      <c r="A155" s="48" t="str">
        <f>CONCATENATE("Итого по разделу: ",IF(Source!G78&lt;&gt;"Новый раздел", Source!G78, ""))</f>
        <v>Итого по разделу: Монтажные работы</v>
      </c>
      <c r="B155" s="48"/>
      <c r="C155" s="48"/>
      <c r="D155" s="48"/>
      <c r="E155" s="48"/>
      <c r="F155" s="48"/>
      <c r="G155" s="48"/>
      <c r="H155" s="47">
        <f>SUM(O86:O154)</f>
        <v>93.13</v>
      </c>
      <c r="I155" s="46"/>
      <c r="J155" s="47">
        <f>SUM(P86:P154)</f>
        <v>3367</v>
      </c>
      <c r="K155" s="46"/>
    </row>
    <row r="156" spans="1:28" hidden="1" x14ac:dyDescent="0.2">
      <c r="A156" s="9" t="s">
        <v>264</v>
      </c>
      <c r="H156" s="9">
        <f>SUM(AC86:AC155)</f>
        <v>0</v>
      </c>
      <c r="J156" s="9">
        <f>SUM(AD86:AD155)</f>
        <v>0</v>
      </c>
    </row>
    <row r="157" spans="1:28" hidden="1" x14ac:dyDescent="0.2">
      <c r="A157" s="9" t="s">
        <v>265</v>
      </c>
      <c r="H157" s="9">
        <f>SUM(AE86:AE156)</f>
        <v>0</v>
      </c>
      <c r="J157" s="9">
        <f>SUM(AF86:AF156)</f>
        <v>0</v>
      </c>
    </row>
    <row r="159" spans="1:28" ht="15" x14ac:dyDescent="0.25">
      <c r="A159" s="48" t="str">
        <f>CONCATENATE("Итого по локальной смете: ",IF(Source!G108&lt;&gt;"Новая локальная смета", Source!G108, ""))</f>
        <v xml:space="preserve">Итого по локальной смете: </v>
      </c>
      <c r="B159" s="48"/>
      <c r="C159" s="48"/>
      <c r="D159" s="48"/>
      <c r="E159" s="48"/>
      <c r="F159" s="48"/>
      <c r="G159" s="48"/>
      <c r="H159" s="47">
        <f>SUM(O29:O158)</f>
        <v>635.8399999999998</v>
      </c>
      <c r="I159" s="46"/>
      <c r="J159" s="47">
        <f>SUM(P29:P158)</f>
        <v>22650.269999999997</v>
      </c>
      <c r="K159" s="46"/>
    </row>
    <row r="160" spans="1:28" hidden="1" x14ac:dyDescent="0.2">
      <c r="A160" s="9" t="s">
        <v>264</v>
      </c>
      <c r="H160" s="9">
        <f>SUM(AC29:AC159)</f>
        <v>0</v>
      </c>
      <c r="J160" s="9">
        <f>SUM(AD29:AD159)</f>
        <v>0</v>
      </c>
    </row>
    <row r="161" spans="1:43" hidden="1" x14ac:dyDescent="0.2">
      <c r="A161" s="9" t="s">
        <v>265</v>
      </c>
      <c r="H161" s="9">
        <f>SUM(AE29:AE160)</f>
        <v>0</v>
      </c>
      <c r="J161" s="9">
        <f>SUM(AF29:AF160)</f>
        <v>0</v>
      </c>
    </row>
    <row r="162" spans="1:43" hidden="1" x14ac:dyDescent="0.2"/>
    <row r="163" spans="1:43" ht="15" hidden="1" x14ac:dyDescent="0.25">
      <c r="A163" s="48" t="str">
        <f>CONCATENATE("Итого по смете: ",IF(Source!G138&lt;&gt;"Новый объект", Source!G138, ""))</f>
        <v>Итого по смете: 08-01-12 Демонтаж КЛ-0,4 кВ в трубах (временная схема)</v>
      </c>
      <c r="B163" s="48"/>
      <c r="C163" s="48"/>
      <c r="D163" s="48"/>
      <c r="E163" s="48"/>
      <c r="F163" s="48"/>
      <c r="G163" s="48"/>
      <c r="H163" s="47">
        <f>SUM(O1:O162)</f>
        <v>635.8399999999998</v>
      </c>
      <c r="I163" s="46"/>
      <c r="J163" s="47">
        <f>SUM(P1:P162)</f>
        <v>22650.269999999997</v>
      </c>
      <c r="K163" s="46"/>
      <c r="AQ163" s="49" t="str">
        <f>CONCATENATE("Итого по смете: ",IF(Source!G138&lt;&gt;"Новый объект", Source!G138, ""))</f>
        <v>Итого по смете: 08-01-12 Демонтаж КЛ-0,4 кВ в трубах (временная схема)</v>
      </c>
    </row>
    <row r="164" spans="1:43" hidden="1" x14ac:dyDescent="0.2">
      <c r="A164" s="9" t="s">
        <v>264</v>
      </c>
      <c r="H164" s="9">
        <f>SUM(AC1:AC163)</f>
        <v>0</v>
      </c>
      <c r="J164" s="9">
        <f>SUM(AD1:AD163)</f>
        <v>0</v>
      </c>
    </row>
    <row r="165" spans="1:43" hidden="1" x14ac:dyDescent="0.2">
      <c r="A165" s="9" t="s">
        <v>265</v>
      </c>
      <c r="H165" s="9">
        <f>SUM(AE1:AE164)</f>
        <v>0</v>
      </c>
      <c r="J165" s="9">
        <f>SUM(AF1:AF164)</f>
        <v>0</v>
      </c>
    </row>
    <row r="168" spans="1:43" ht="14.25" x14ac:dyDescent="0.2">
      <c r="A168" s="50" t="s">
        <v>273</v>
      </c>
      <c r="B168" s="50"/>
      <c r="C168" s="51" t="str">
        <f>IF(Source!AC12&lt;&gt;"", Source!AC12," ")</f>
        <v>Начальник сметного отдела</v>
      </c>
      <c r="D168" s="51"/>
      <c r="E168" s="51"/>
      <c r="F168" s="51"/>
      <c r="G168" s="51"/>
      <c r="H168" s="23" t="str">
        <f>IF(Source!AB12&lt;&gt;"", Source!AB12," ")</f>
        <v>Шевченко Е.И.</v>
      </c>
      <c r="I168" s="23"/>
      <c r="J168" s="23"/>
      <c r="K168" s="23"/>
    </row>
    <row r="169" spans="1:43" ht="14.25" x14ac:dyDescent="0.2">
      <c r="A169" s="11"/>
      <c r="B169" s="11"/>
      <c r="C169" s="13" t="s">
        <v>274</v>
      </c>
      <c r="D169" s="13"/>
      <c r="E169" s="13"/>
      <c r="F169" s="13"/>
      <c r="G169" s="13"/>
      <c r="H169" s="11"/>
      <c r="I169" s="11"/>
      <c r="J169" s="11"/>
      <c r="K169" s="11"/>
    </row>
    <row r="170" spans="1:43" ht="14.25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</row>
    <row r="171" spans="1:43" ht="14.25" x14ac:dyDescent="0.2">
      <c r="A171" s="50" t="s">
        <v>275</v>
      </c>
      <c r="B171" s="50"/>
      <c r="C171" s="51" t="str">
        <f>IF(Source!AE12&lt;&gt;"", Source!AE12," ")</f>
        <v xml:space="preserve"> </v>
      </c>
      <c r="D171" s="51"/>
      <c r="E171" s="51"/>
      <c r="F171" s="51"/>
      <c r="G171" s="51"/>
      <c r="H171" s="23" t="str">
        <f>IF(Source!AD12&lt;&gt;"", Source!AD12," ")</f>
        <v xml:space="preserve"> </v>
      </c>
      <c r="I171" s="23"/>
      <c r="J171" s="23"/>
      <c r="K171" s="23"/>
    </row>
    <row r="172" spans="1:43" ht="14.25" x14ac:dyDescent="0.2">
      <c r="A172" s="11"/>
      <c r="B172" s="11"/>
      <c r="C172" s="13" t="s">
        <v>274</v>
      </c>
      <c r="D172" s="13"/>
      <c r="E172" s="13"/>
      <c r="F172" s="13"/>
      <c r="G172" s="13"/>
      <c r="H172" s="11"/>
      <c r="I172" s="11"/>
      <c r="J172" s="11"/>
      <c r="K172" s="11"/>
    </row>
  </sheetData>
  <mergeCells count="62">
    <mergeCell ref="A168:B168"/>
    <mergeCell ref="H168:K168"/>
    <mergeCell ref="C169:G169"/>
    <mergeCell ref="A171:B171"/>
    <mergeCell ref="H171:K171"/>
    <mergeCell ref="C172:G172"/>
    <mergeCell ref="A155:G155"/>
    <mergeCell ref="J159:K159"/>
    <mergeCell ref="H159:I159"/>
    <mergeCell ref="A159:G159"/>
    <mergeCell ref="J163:K163"/>
    <mergeCell ref="H163:I163"/>
    <mergeCell ref="A163:G163"/>
    <mergeCell ref="H142:I142"/>
    <mergeCell ref="J142:K142"/>
    <mergeCell ref="H153:I153"/>
    <mergeCell ref="J153:K153"/>
    <mergeCell ref="J155:K155"/>
    <mergeCell ref="H155:I155"/>
    <mergeCell ref="H109:I109"/>
    <mergeCell ref="J109:K109"/>
    <mergeCell ref="H120:I120"/>
    <mergeCell ref="J120:K120"/>
    <mergeCell ref="H131:I131"/>
    <mergeCell ref="J131:K131"/>
    <mergeCell ref="J82:K82"/>
    <mergeCell ref="H82:I82"/>
    <mergeCell ref="A82:G82"/>
    <mergeCell ref="A86:K86"/>
    <mergeCell ref="B88:J88"/>
    <mergeCell ref="H98:I98"/>
    <mergeCell ref="J98:K98"/>
    <mergeCell ref="H58:I58"/>
    <mergeCell ref="J58:K58"/>
    <mergeCell ref="H69:I69"/>
    <mergeCell ref="J69:K69"/>
    <mergeCell ref="H80:I80"/>
    <mergeCell ref="J80:K80"/>
    <mergeCell ref="A31:K31"/>
    <mergeCell ref="B33:J33"/>
    <mergeCell ref="H40:I40"/>
    <mergeCell ref="J40:K40"/>
    <mergeCell ref="H47:I47"/>
    <mergeCell ref="J47:K47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  <rowBreaks count="1" manualBreakCount="1"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B0D7C-ADE2-4411-AD2B-D06761B0F9A7}">
  <dimension ref="A1:IK179"/>
  <sheetViews>
    <sheetView workbookViewId="0">
      <selection activeCell="A175" sqref="A175:AX17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174</v>
      </c>
      <c r="C12" s="1">
        <v>0</v>
      </c>
      <c r="D12" s="1">
        <f>ROW(A138)</f>
        <v>138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B138</f>
        <v>174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08-01-12</v>
      </c>
      <c r="G18" s="2" t="str">
        <f t="shared" si="0"/>
        <v>08-01-12 Демонтаж КЛ-0,4 кВ в трубах (временная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O138</f>
        <v>10256.58</v>
      </c>
      <c r="P18" s="2">
        <f t="shared" si="1"/>
        <v>0</v>
      </c>
      <c r="Q18" s="2">
        <f t="shared" si="1"/>
        <v>968.81</v>
      </c>
      <c r="R18" s="2">
        <f t="shared" si="1"/>
        <v>341.09</v>
      </c>
      <c r="S18" s="2">
        <f t="shared" si="1"/>
        <v>9287.77</v>
      </c>
      <c r="T18" s="2">
        <f t="shared" si="1"/>
        <v>0</v>
      </c>
      <c r="U18" s="2">
        <f t="shared" si="1"/>
        <v>18.713919087930002</v>
      </c>
      <c r="V18" s="2">
        <f t="shared" si="1"/>
        <v>0</v>
      </c>
      <c r="W18" s="2">
        <f t="shared" si="1"/>
        <v>0</v>
      </c>
      <c r="X18" s="2">
        <f t="shared" si="1"/>
        <v>8007.72</v>
      </c>
      <c r="Y18" s="2">
        <f t="shared" si="1"/>
        <v>3840.23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22650.27</v>
      </c>
      <c r="AS18" s="2">
        <f t="shared" si="1"/>
        <v>19283.27</v>
      </c>
      <c r="AT18" s="2">
        <f t="shared" si="1"/>
        <v>3367</v>
      </c>
      <c r="AU18" s="2">
        <f t="shared" ref="AU18:BZ18" si="2">AU138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ROW(A108)</f>
        <v>108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O108</f>
        <v>10256.58</v>
      </c>
      <c r="P22" s="2">
        <f t="shared" si="8"/>
        <v>0</v>
      </c>
      <c r="Q22" s="2">
        <f t="shared" si="8"/>
        <v>968.81</v>
      </c>
      <c r="R22" s="2">
        <f t="shared" si="8"/>
        <v>341.09</v>
      </c>
      <c r="S22" s="2">
        <f t="shared" si="8"/>
        <v>9287.77</v>
      </c>
      <c r="T22" s="2">
        <f t="shared" si="8"/>
        <v>0</v>
      </c>
      <c r="U22" s="2">
        <f t="shared" si="8"/>
        <v>18.713919087930002</v>
      </c>
      <c r="V22" s="2">
        <f t="shared" si="8"/>
        <v>0</v>
      </c>
      <c r="W22" s="2">
        <f t="shared" si="8"/>
        <v>0</v>
      </c>
      <c r="X22" s="2">
        <f t="shared" si="8"/>
        <v>8007.72</v>
      </c>
      <c r="Y22" s="2">
        <f t="shared" si="8"/>
        <v>3840.23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22650.27</v>
      </c>
      <c r="AS22" s="2">
        <f t="shared" si="8"/>
        <v>19283.27</v>
      </c>
      <c r="AT22" s="2">
        <f t="shared" si="8"/>
        <v>3367</v>
      </c>
      <c r="AU22" s="2">
        <f t="shared" ref="AU22:BZ22" si="9">AU108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8780.65</v>
      </c>
      <c r="P26" s="2">
        <f t="shared" si="15"/>
        <v>0</v>
      </c>
      <c r="Q26" s="2">
        <f t="shared" si="15"/>
        <v>816.68</v>
      </c>
      <c r="R26" s="2">
        <f t="shared" si="15"/>
        <v>276.11</v>
      </c>
      <c r="S26" s="2">
        <f t="shared" si="15"/>
        <v>7963.97</v>
      </c>
      <c r="T26" s="2">
        <f t="shared" si="15"/>
        <v>0</v>
      </c>
      <c r="U26" s="2">
        <f t="shared" si="15"/>
        <v>16.411574614050004</v>
      </c>
      <c r="V26" s="2">
        <f t="shared" si="15"/>
        <v>0</v>
      </c>
      <c r="W26" s="2">
        <f t="shared" si="15"/>
        <v>0</v>
      </c>
      <c r="X26" s="2">
        <f t="shared" si="15"/>
        <v>6789.83</v>
      </c>
      <c r="Y26" s="2">
        <f t="shared" si="15"/>
        <v>3271.01</v>
      </c>
      <c r="Z26" s="2">
        <f t="shared" si="15"/>
        <v>0</v>
      </c>
      <c r="AA26" s="2">
        <f t="shared" si="15"/>
        <v>0</v>
      </c>
      <c r="AB26" s="2">
        <f t="shared" si="15"/>
        <v>8780.65</v>
      </c>
      <c r="AC26" s="2">
        <f t="shared" si="15"/>
        <v>0</v>
      </c>
      <c r="AD26" s="2">
        <f t="shared" si="15"/>
        <v>816.68</v>
      </c>
      <c r="AE26" s="2">
        <f t="shared" si="15"/>
        <v>276.11</v>
      </c>
      <c r="AF26" s="2">
        <f t="shared" si="15"/>
        <v>7963.97</v>
      </c>
      <c r="AG26" s="2">
        <f t="shared" si="15"/>
        <v>0</v>
      </c>
      <c r="AH26" s="2">
        <f t="shared" si="15"/>
        <v>16.411574614050004</v>
      </c>
      <c r="AI26" s="2">
        <f t="shared" si="15"/>
        <v>0</v>
      </c>
      <c r="AJ26" s="2">
        <f t="shared" si="15"/>
        <v>0</v>
      </c>
      <c r="AK26" s="2">
        <f t="shared" si="15"/>
        <v>6789.83</v>
      </c>
      <c r="AL26" s="2">
        <f t="shared" si="15"/>
        <v>3271.01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19283.27</v>
      </c>
      <c r="AS26" s="2">
        <f t="shared" si="15"/>
        <v>19283.27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19283.27</v>
      </c>
      <c r="CB26" s="2">
        <f t="shared" si="17"/>
        <v>19283.27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21</v>
      </c>
      <c r="F29" t="s">
        <v>22</v>
      </c>
      <c r="G29" t="s">
        <v>23</v>
      </c>
      <c r="H29" t="s">
        <v>24</v>
      </c>
      <c r="I29">
        <f>ROUND(6.27*0.5/100,9)</f>
        <v>3.1350000000000003E-2</v>
      </c>
      <c r="J29">
        <v>0</v>
      </c>
      <c r="K29">
        <f>ROUND(6.27*0.5/100,9)</f>
        <v>3.1350000000000003E-2</v>
      </c>
      <c r="O29">
        <f t="shared" ref="O29:O34" si="21">ROUND(CP29,2)</f>
        <v>5333.52</v>
      </c>
      <c r="P29">
        <f t="shared" ref="P29:P34" si="22">ROUND(CQ29*I29,2)</f>
        <v>0</v>
      </c>
      <c r="Q29">
        <f t="shared" ref="Q29:Q34" si="23">ROUND(CR29*I29,2)</f>
        <v>0</v>
      </c>
      <c r="R29">
        <f t="shared" ref="R29:R34" si="24">ROUND(CS29*I29,2)</f>
        <v>0</v>
      </c>
      <c r="S29">
        <f t="shared" ref="S29:S34" si="25">ROUND(CT29*I29,2)</f>
        <v>5333.52</v>
      </c>
      <c r="T29">
        <f t="shared" ref="T29:T34" si="26">ROUND(CU29*I29,2)</f>
        <v>0</v>
      </c>
      <c r="U29">
        <f t="shared" ref="U29:U34" si="27">CV29*I29</f>
        <v>10.781269012800003</v>
      </c>
      <c r="V29">
        <f t="shared" ref="V29:V34" si="28">CW29*I29</f>
        <v>0</v>
      </c>
      <c r="W29">
        <f t="shared" ref="W29:W34" si="29">ROUND(CX29*I29,2)</f>
        <v>0</v>
      </c>
      <c r="X29">
        <f t="shared" ref="X29:Y34" si="30">ROUND(CY29,2)</f>
        <v>4640.16</v>
      </c>
      <c r="Y29">
        <f t="shared" si="30"/>
        <v>2186.7399999999998</v>
      </c>
      <c r="AA29">
        <v>59530993</v>
      </c>
      <c r="AB29">
        <f t="shared" ref="AB29:AB34" si="31"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 t="shared" ref="AG29:AG34" si="32">ROUND((AP29),6)</f>
        <v>0</v>
      </c>
      <c r="AH29">
        <f>(((EW29*1.1)*1.3))</f>
        <v>275.56100000000004</v>
      </c>
      <c r="AI29">
        <f>(((EX29*1.1)*1))</f>
        <v>0</v>
      </c>
      <c r="AJ29">
        <f t="shared" ref="AJ29:AJ34" si="33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16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219</v>
      </c>
      <c r="CO29">
        <v>0</v>
      </c>
      <c r="CP29">
        <f t="shared" ref="CP29:CP34" si="34">(P29+Q29+S29)</f>
        <v>5333.52</v>
      </c>
      <c r="CQ29">
        <f t="shared" ref="CQ29:CQ34" si="35">(AC29*BC29*AW29)</f>
        <v>0</v>
      </c>
      <c r="CR29">
        <f>((((((ET29*1.1)*1))*BB29-(((EU29*1.1)*1))*BS29)+AE29*BS29)*AV29)</f>
        <v>0</v>
      </c>
      <c r="CS29">
        <f t="shared" ref="CS29:CS34" si="36">(AE29*BS29*AV29)</f>
        <v>0</v>
      </c>
      <c r="CT29">
        <f t="shared" ref="CT29:CT34" si="37">(AF29*BA29*AV29)</f>
        <v>170128.08112185603</v>
      </c>
      <c r="CU29">
        <f t="shared" ref="CU29:CU34" si="38">AG29</f>
        <v>0</v>
      </c>
      <c r="CV29">
        <f t="shared" ref="CV29:CV34" si="39">(AH29*AV29)</f>
        <v>343.90012800000005</v>
      </c>
      <c r="CW29">
        <f t="shared" ref="CW29:CX34" si="40">AI29</f>
        <v>0</v>
      </c>
      <c r="CX29">
        <f t="shared" si="40"/>
        <v>0</v>
      </c>
      <c r="CY29">
        <f t="shared" ref="CY29:CY34" si="41">S29*(BZ29/100)</f>
        <v>4640.1624000000002</v>
      </c>
      <c r="CZ29">
        <f t="shared" ref="CZ29:CZ34" si="42">S29*(CA29/100)</f>
        <v>2186.7431999999999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58826581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16</v>
      </c>
      <c r="EL29" t="s">
        <v>29</v>
      </c>
      <c r="EM29" t="s">
        <v>30</v>
      </c>
      <c r="EO29" t="s">
        <v>31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ref="FR29:FR34" si="43"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-1057785334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4" si="44">ROUND(IF(AND(BH29=3,BI29=3,FS29&lt;&gt;0),P29,0),2)</f>
        <v>0</v>
      </c>
      <c r="GM29">
        <f t="shared" ref="GM29:GM34" si="45">ROUND(O29+X29+Y29+GK29,2)+GX29</f>
        <v>12160.42</v>
      </c>
      <c r="GN29">
        <f t="shared" ref="GN29:GN34" si="46">IF(OR(BI29=0,BI29=1),GM29-GX29,0)</f>
        <v>12160.42</v>
      </c>
      <c r="GO29">
        <f t="shared" ref="GO29:GO34" si="47">IF(BI29=2,GM29-GX29,0)</f>
        <v>0</v>
      </c>
      <c r="GP29">
        <f t="shared" ref="GP29:GP34" si="48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4" si="49">ROUND((GT29),6)</f>
        <v>0</v>
      </c>
      <c r="GW29">
        <v>1</v>
      </c>
      <c r="GX29">
        <f t="shared" ref="GX29:GX34" si="50">ROUND(HC29*I29,2)</f>
        <v>0</v>
      </c>
      <c r="HA29">
        <v>0</v>
      </c>
      <c r="HB29">
        <v>0</v>
      </c>
      <c r="HC29">
        <f t="shared" ref="HC29:HC34" si="51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32</v>
      </c>
      <c r="F30" t="s">
        <v>33</v>
      </c>
      <c r="G30" t="s">
        <v>34</v>
      </c>
      <c r="H30" t="s">
        <v>24</v>
      </c>
      <c r="I30">
        <f>ROUND(I29,9)</f>
        <v>3.1350000000000003E-2</v>
      </c>
      <c r="J30">
        <v>0</v>
      </c>
      <c r="K30">
        <f>ROUND(I29,9)</f>
        <v>3.1350000000000003E-2</v>
      </c>
      <c r="O30">
        <f t="shared" si="21"/>
        <v>1597.08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1597.08</v>
      </c>
      <c r="T30">
        <f t="shared" si="26"/>
        <v>0</v>
      </c>
      <c r="U30">
        <f t="shared" si="27"/>
        <v>3.5720942400000011</v>
      </c>
      <c r="V30">
        <f t="shared" si="28"/>
        <v>0</v>
      </c>
      <c r="W30">
        <f t="shared" si="29"/>
        <v>0</v>
      </c>
      <c r="X30">
        <f t="shared" si="30"/>
        <v>1197.81</v>
      </c>
      <c r="Y30">
        <f t="shared" si="30"/>
        <v>654.79999999999995</v>
      </c>
      <c r="AA30">
        <v>59530993</v>
      </c>
      <c r="AB30">
        <f t="shared" si="31"/>
        <v>874.654</v>
      </c>
      <c r="AC30">
        <f>ROUND((ES30),6)</f>
        <v>0</v>
      </c>
      <c r="AD30">
        <f>ROUND(((((ET30*1.1))-((EU30*1.1)))+AE30),6)</f>
        <v>0</v>
      </c>
      <c r="AE30">
        <f t="shared" ref="AE30:AF32" si="52">ROUND(((EU30*1.1)),6)</f>
        <v>0</v>
      </c>
      <c r="AF30">
        <f t="shared" si="52"/>
        <v>874.654</v>
      </c>
      <c r="AG30">
        <f t="shared" si="32"/>
        <v>0</v>
      </c>
      <c r="AH30">
        <f t="shared" ref="AH30:AI32" si="53">((EW30*1.1))</f>
        <v>91.300000000000011</v>
      </c>
      <c r="AI30">
        <f t="shared" si="53"/>
        <v>0</v>
      </c>
      <c r="AJ30">
        <f t="shared" si="33"/>
        <v>0</v>
      </c>
      <c r="AK30">
        <v>795.14</v>
      </c>
      <c r="AL30">
        <v>0</v>
      </c>
      <c r="AM30">
        <v>0</v>
      </c>
      <c r="AN30">
        <v>0</v>
      </c>
      <c r="AO30">
        <v>795.14</v>
      </c>
      <c r="AP30">
        <v>0</v>
      </c>
      <c r="AQ30">
        <v>83</v>
      </c>
      <c r="AR30">
        <v>0</v>
      </c>
      <c r="AS30">
        <v>0</v>
      </c>
      <c r="AT30">
        <v>75</v>
      </c>
      <c r="AU30">
        <v>41</v>
      </c>
      <c r="AV30">
        <v>1.248</v>
      </c>
      <c r="AW30">
        <v>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393</v>
      </c>
      <c r="BN30">
        <v>0</v>
      </c>
      <c r="BO30" t="s">
        <v>33</v>
      </c>
      <c r="BP30">
        <v>1</v>
      </c>
      <c r="BQ30">
        <v>60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75</v>
      </c>
      <c r="CA30">
        <v>41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220</v>
      </c>
      <c r="CO30">
        <v>0</v>
      </c>
      <c r="CP30">
        <f t="shared" si="34"/>
        <v>1597.08</v>
      </c>
      <c r="CQ30">
        <f t="shared" si="35"/>
        <v>0</v>
      </c>
      <c r="CR30">
        <f>(((((ET30*1.1))*BB30-((EU30*1.1))*BS30)+AE30*BS30)*AV30)</f>
        <v>0</v>
      </c>
      <c r="CS30">
        <f t="shared" si="36"/>
        <v>0</v>
      </c>
      <c r="CT30">
        <f t="shared" si="37"/>
        <v>50943.487520640003</v>
      </c>
      <c r="CU30">
        <f t="shared" si="38"/>
        <v>0</v>
      </c>
      <c r="CV30">
        <f t="shared" si="39"/>
        <v>113.94240000000002</v>
      </c>
      <c r="CW30">
        <f t="shared" si="40"/>
        <v>0</v>
      </c>
      <c r="CX30">
        <f t="shared" si="40"/>
        <v>0</v>
      </c>
      <c r="CY30">
        <f t="shared" si="41"/>
        <v>1197.81</v>
      </c>
      <c r="CZ30">
        <f t="shared" si="42"/>
        <v>654.80279999999993</v>
      </c>
      <c r="DB30">
        <v>3</v>
      </c>
      <c r="DC30" t="s">
        <v>3</v>
      </c>
      <c r="DD30" t="s">
        <v>3</v>
      </c>
      <c r="DE30" t="s">
        <v>36</v>
      </c>
      <c r="DF30" t="s">
        <v>36</v>
      </c>
      <c r="DG30" t="s">
        <v>36</v>
      </c>
      <c r="DH30" t="s">
        <v>3</v>
      </c>
      <c r="DI30" t="s">
        <v>36</v>
      </c>
      <c r="DJ30" t="s">
        <v>36</v>
      </c>
      <c r="DK30" t="s">
        <v>3</v>
      </c>
      <c r="DL30" t="s">
        <v>3</v>
      </c>
      <c r="DM30" t="s">
        <v>3</v>
      </c>
      <c r="DN30">
        <v>91</v>
      </c>
      <c r="DO30">
        <v>67</v>
      </c>
      <c r="DP30">
        <v>1.248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58826958</v>
      </c>
      <c r="EF30">
        <v>60</v>
      </c>
      <c r="EG30" t="s">
        <v>37</v>
      </c>
      <c r="EH30">
        <v>0</v>
      </c>
      <c r="EI30" t="s">
        <v>3</v>
      </c>
      <c r="EJ30">
        <v>1</v>
      </c>
      <c r="EK30">
        <v>393</v>
      </c>
      <c r="EL30" t="s">
        <v>38</v>
      </c>
      <c r="EM30" t="s">
        <v>39</v>
      </c>
      <c r="EO30" t="s">
        <v>40</v>
      </c>
      <c r="EQ30">
        <v>0</v>
      </c>
      <c r="ER30">
        <v>795.14</v>
      </c>
      <c r="ES30">
        <v>0</v>
      </c>
      <c r="ET30">
        <v>0</v>
      </c>
      <c r="EU30">
        <v>0</v>
      </c>
      <c r="EV30">
        <v>795.14</v>
      </c>
      <c r="EW30">
        <v>83</v>
      </c>
      <c r="EX30">
        <v>0</v>
      </c>
      <c r="EY30">
        <v>0</v>
      </c>
      <c r="FQ30">
        <v>0</v>
      </c>
      <c r="FR30">
        <f t="shared" si="43"/>
        <v>0</v>
      </c>
      <c r="FS30">
        <v>0</v>
      </c>
      <c r="FX30">
        <v>91</v>
      </c>
      <c r="FY30">
        <v>67</v>
      </c>
      <c r="GA30" t="s">
        <v>3</v>
      </c>
      <c r="GD30">
        <v>0</v>
      </c>
      <c r="GF30">
        <v>-526230364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4"/>
        <v>0</v>
      </c>
      <c r="GM30">
        <f t="shared" si="45"/>
        <v>3449.69</v>
      </c>
      <c r="GN30">
        <f t="shared" si="46"/>
        <v>3449.69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41</v>
      </c>
      <c r="F31" t="s">
        <v>42</v>
      </c>
      <c r="G31" t="s">
        <v>43</v>
      </c>
      <c r="H31" t="s">
        <v>24</v>
      </c>
      <c r="I31">
        <f>ROUND((6.27*0.5)/100,9)</f>
        <v>3.1350000000000003E-2</v>
      </c>
      <c r="J31">
        <v>0</v>
      </c>
      <c r="K31">
        <f>ROUND((6.27*0.5)/100,9)</f>
        <v>3.1350000000000003E-2</v>
      </c>
      <c r="O31">
        <f t="shared" si="21"/>
        <v>816.68</v>
      </c>
      <c r="P31">
        <f t="shared" si="22"/>
        <v>0</v>
      </c>
      <c r="Q31">
        <f t="shared" si="23"/>
        <v>758.84</v>
      </c>
      <c r="R31">
        <f t="shared" si="24"/>
        <v>254.15</v>
      </c>
      <c r="S31">
        <f t="shared" si="25"/>
        <v>57.84</v>
      </c>
      <c r="T31">
        <f t="shared" si="26"/>
        <v>0</v>
      </c>
      <c r="U31">
        <f t="shared" si="27"/>
        <v>0.12126305400000002</v>
      </c>
      <c r="V31">
        <f t="shared" si="28"/>
        <v>0</v>
      </c>
      <c r="W31">
        <f t="shared" si="29"/>
        <v>0</v>
      </c>
      <c r="X31">
        <f t="shared" si="30"/>
        <v>54.37</v>
      </c>
      <c r="Y31">
        <f t="shared" si="30"/>
        <v>29.5</v>
      </c>
      <c r="AA31">
        <v>59530993</v>
      </c>
      <c r="AB31">
        <f t="shared" si="31"/>
        <v>1507.8579999999999</v>
      </c>
      <c r="AC31">
        <f>ROUND((ES31),6)</f>
        <v>0</v>
      </c>
      <c r="AD31">
        <f>ROUND(((((ET31*1.1))-((EU31*1.1)))+AE31),6)</f>
        <v>1474.693</v>
      </c>
      <c r="AE31">
        <f t="shared" si="52"/>
        <v>145.72800000000001</v>
      </c>
      <c r="AF31">
        <f t="shared" si="52"/>
        <v>33.164999999999999</v>
      </c>
      <c r="AG31">
        <f t="shared" si="32"/>
        <v>0</v>
      </c>
      <c r="AH31">
        <f t="shared" si="53"/>
        <v>3.2450000000000006</v>
      </c>
      <c r="AI31">
        <f t="shared" si="53"/>
        <v>0</v>
      </c>
      <c r="AJ31">
        <f t="shared" si="33"/>
        <v>0</v>
      </c>
      <c r="AK31">
        <v>1370.78</v>
      </c>
      <c r="AL31">
        <v>0</v>
      </c>
      <c r="AM31">
        <v>1340.63</v>
      </c>
      <c r="AN31">
        <v>132.47999999999999</v>
      </c>
      <c r="AO31">
        <v>30.15</v>
      </c>
      <c r="AP31">
        <v>0</v>
      </c>
      <c r="AQ31">
        <v>2.95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46.67</v>
      </c>
      <c r="BB31">
        <v>13.77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2</v>
      </c>
      <c r="BN31">
        <v>0</v>
      </c>
      <c r="BO31" t="s">
        <v>42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220</v>
      </c>
      <c r="CO31">
        <v>0</v>
      </c>
      <c r="CP31">
        <f t="shared" si="34"/>
        <v>816.68000000000006</v>
      </c>
      <c r="CQ31">
        <f t="shared" si="35"/>
        <v>0</v>
      </c>
      <c r="CR31">
        <f>(((((ET31*1.1))*BB31-((EU31*1.1))*BS31)+AE31*BS31)*AV31)</f>
        <v>24205.374951120004</v>
      </c>
      <c r="CS31">
        <f t="shared" si="36"/>
        <v>8106.9419059200009</v>
      </c>
      <c r="CT31">
        <f t="shared" si="37"/>
        <v>1844.9901755999999</v>
      </c>
      <c r="CU31">
        <f t="shared" si="38"/>
        <v>0</v>
      </c>
      <c r="CV31">
        <f t="shared" si="39"/>
        <v>3.8680400000000006</v>
      </c>
      <c r="CW31">
        <f t="shared" si="40"/>
        <v>0</v>
      </c>
      <c r="CX31">
        <f t="shared" si="40"/>
        <v>0</v>
      </c>
      <c r="CY31">
        <f t="shared" si="41"/>
        <v>54.369599999999998</v>
      </c>
      <c r="CZ31">
        <f t="shared" si="42"/>
        <v>29.498400000000004</v>
      </c>
      <c r="DB31">
        <v>4</v>
      </c>
      <c r="DC31" t="s">
        <v>3</v>
      </c>
      <c r="DD31" t="s">
        <v>3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58826567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2</v>
      </c>
      <c r="EL31" t="s">
        <v>45</v>
      </c>
      <c r="EM31" t="s">
        <v>46</v>
      </c>
      <c r="EO31" t="s">
        <v>40</v>
      </c>
      <c r="EQ31">
        <v>0</v>
      </c>
      <c r="ER31">
        <v>1370.78</v>
      </c>
      <c r="ES31">
        <v>0</v>
      </c>
      <c r="ET31">
        <v>1340.63</v>
      </c>
      <c r="EU31">
        <v>132.47999999999999</v>
      </c>
      <c r="EV31">
        <v>30.15</v>
      </c>
      <c r="EW31">
        <v>2.95</v>
      </c>
      <c r="EX31">
        <v>0</v>
      </c>
      <c r="EY31">
        <v>0</v>
      </c>
      <c r="FQ31">
        <v>0</v>
      </c>
      <c r="FR31">
        <f t="shared" si="43"/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-2100291655</v>
      </c>
      <c r="GG31">
        <v>2</v>
      </c>
      <c r="GH31">
        <v>1</v>
      </c>
      <c r="GI31">
        <v>2</v>
      </c>
      <c r="GJ31">
        <v>0</v>
      </c>
      <c r="GK31">
        <f>ROUND(R31*(R12)/100,2)</f>
        <v>406.64</v>
      </c>
      <c r="GL31">
        <f t="shared" si="44"/>
        <v>0</v>
      </c>
      <c r="GM31">
        <f t="shared" si="45"/>
        <v>1307.19</v>
      </c>
      <c r="GN31">
        <f t="shared" si="46"/>
        <v>1307.19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3</v>
      </c>
      <c r="F32" t="s">
        <v>47</v>
      </c>
      <c r="G32" t="s">
        <v>48</v>
      </c>
      <c r="H32" t="s">
        <v>24</v>
      </c>
      <c r="I32">
        <f>ROUND(I29-I30,9)</f>
        <v>0</v>
      </c>
      <c r="J32">
        <v>0</v>
      </c>
      <c r="K32">
        <f>ROUND(I29-I30,9)</f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-1</v>
      </c>
      <c r="AB32">
        <f t="shared" si="31"/>
        <v>1156.2429999999999</v>
      </c>
      <c r="AC32">
        <f>ROUND((ES32),6)</f>
        <v>0</v>
      </c>
      <c r="AD32">
        <f>ROUND(((((ET32*1.1))-((EU32*1.1)))+AE32),6)</f>
        <v>0</v>
      </c>
      <c r="AE32">
        <f t="shared" si="52"/>
        <v>0</v>
      </c>
      <c r="AF32">
        <f t="shared" si="52"/>
        <v>1156.2429999999999</v>
      </c>
      <c r="AG32">
        <f t="shared" si="32"/>
        <v>0</v>
      </c>
      <c r="AH32">
        <f t="shared" si="53"/>
        <v>117.74400000000001</v>
      </c>
      <c r="AI32">
        <f t="shared" si="53"/>
        <v>0</v>
      </c>
      <c r="AJ32">
        <f t="shared" si="33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87</v>
      </c>
      <c r="AU32">
        <v>41</v>
      </c>
      <c r="AV32">
        <v>1.248</v>
      </c>
      <c r="AW32">
        <v>1</v>
      </c>
      <c r="AZ32">
        <v>1</v>
      </c>
      <c r="BA32">
        <v>46.67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49</v>
      </c>
      <c r="BM32">
        <v>16</v>
      </c>
      <c r="BN32">
        <v>0</v>
      </c>
      <c r="BO32" t="s">
        <v>47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220</v>
      </c>
      <c r="CO32">
        <v>0</v>
      </c>
      <c r="CP32">
        <f t="shared" si="34"/>
        <v>0</v>
      </c>
      <c r="CQ32">
        <f t="shared" si="35"/>
        <v>0</v>
      </c>
      <c r="CR32">
        <f>(((((ET32*1.1))*BB32-((EU32*1.1))*BS32)+AE32*BS32)*AV32)</f>
        <v>0</v>
      </c>
      <c r="CS32">
        <f t="shared" si="36"/>
        <v>0</v>
      </c>
      <c r="CT32">
        <f t="shared" si="37"/>
        <v>67344.402290879996</v>
      </c>
      <c r="CU32">
        <f t="shared" si="38"/>
        <v>0</v>
      </c>
      <c r="CV32">
        <f t="shared" si="39"/>
        <v>146.944512</v>
      </c>
      <c r="CW32">
        <f t="shared" si="40"/>
        <v>0</v>
      </c>
      <c r="CX32">
        <f t="shared" si="40"/>
        <v>0</v>
      </c>
      <c r="CY32">
        <f t="shared" si="41"/>
        <v>0</v>
      </c>
      <c r="CZ32">
        <f t="shared" si="42"/>
        <v>0</v>
      </c>
      <c r="DB32">
        <v>5</v>
      </c>
      <c r="DC32" t="s">
        <v>3</v>
      </c>
      <c r="DD32" t="s">
        <v>3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1.248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58826581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16</v>
      </c>
      <c r="EL32" t="s">
        <v>29</v>
      </c>
      <c r="EM32" t="s">
        <v>30</v>
      </c>
      <c r="EO32" t="s">
        <v>40</v>
      </c>
      <c r="EQ32">
        <v>1024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f t="shared" si="43"/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1544552273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4"/>
        <v>0</v>
      </c>
      <c r="GM32">
        <f t="shared" si="45"/>
        <v>0</v>
      </c>
      <c r="GN32">
        <f t="shared" si="46"/>
        <v>0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E33" t="s">
        <v>50</v>
      </c>
      <c r="F33" t="s">
        <v>51</v>
      </c>
      <c r="G33" t="s">
        <v>52</v>
      </c>
      <c r="H33" t="s">
        <v>53</v>
      </c>
      <c r="I33">
        <f>ROUND(9.5/1000,9)</f>
        <v>9.4999999999999998E-3</v>
      </c>
      <c r="J33">
        <v>0</v>
      </c>
      <c r="K33">
        <f>ROUND(9.5/1000,9)</f>
        <v>9.4999999999999998E-3</v>
      </c>
      <c r="O33">
        <f t="shared" si="21"/>
        <v>257.89</v>
      </c>
      <c r="P33">
        <f t="shared" si="22"/>
        <v>0</v>
      </c>
      <c r="Q33">
        <f t="shared" si="23"/>
        <v>11.67</v>
      </c>
      <c r="R33">
        <f t="shared" si="24"/>
        <v>4.43</v>
      </c>
      <c r="S33">
        <f t="shared" si="25"/>
        <v>246.22</v>
      </c>
      <c r="T33">
        <f t="shared" si="26"/>
        <v>0</v>
      </c>
      <c r="U33">
        <f t="shared" si="27"/>
        <v>0.49456490324999997</v>
      </c>
      <c r="V33">
        <f t="shared" si="28"/>
        <v>0</v>
      </c>
      <c r="W33">
        <f t="shared" si="29"/>
        <v>0</v>
      </c>
      <c r="X33">
        <f t="shared" si="30"/>
        <v>226.52</v>
      </c>
      <c r="Y33">
        <f t="shared" si="30"/>
        <v>100.95</v>
      </c>
      <c r="AA33">
        <v>59530993</v>
      </c>
      <c r="AB33">
        <f t="shared" si="31"/>
        <v>605.84699999999998</v>
      </c>
      <c r="AC33">
        <f>ROUND(((ES33*0)),6)</f>
        <v>0</v>
      </c>
      <c r="AD33">
        <f>ROUND((((((ET33*1.1)*0.3))-(((EU33*1.1)*0.3)))+AE33),6)</f>
        <v>85.374300000000005</v>
      </c>
      <c r="AE33">
        <f>ROUND((((EU33*1.1)*0.3)),6)</f>
        <v>9.3687000000000005</v>
      </c>
      <c r="AF33">
        <f>ROUND((((EV33*1.1)*0.3)),6)</f>
        <v>520.47270000000003</v>
      </c>
      <c r="AG33">
        <f t="shared" si="32"/>
        <v>0</v>
      </c>
      <c r="AH33">
        <f>(((EW33*1.1)*0.3))</f>
        <v>48.790500000000002</v>
      </c>
      <c r="AI33">
        <f>(((EX33*1.1)*0.3))</f>
        <v>0</v>
      </c>
      <c r="AJ33">
        <f t="shared" si="33"/>
        <v>0</v>
      </c>
      <c r="AK33">
        <v>1835.9</v>
      </c>
      <c r="AL33">
        <v>0</v>
      </c>
      <c r="AM33">
        <v>258.70999999999998</v>
      </c>
      <c r="AN33">
        <v>28.39</v>
      </c>
      <c r="AO33">
        <v>1577.19</v>
      </c>
      <c r="AP33">
        <v>0</v>
      </c>
      <c r="AQ33">
        <v>147.85</v>
      </c>
      <c r="AR33">
        <v>0</v>
      </c>
      <c r="AS33">
        <v>0</v>
      </c>
      <c r="AT33">
        <v>92</v>
      </c>
      <c r="AU33">
        <v>41</v>
      </c>
      <c r="AV33">
        <v>1.0669999999999999</v>
      </c>
      <c r="AW33">
        <v>1.081</v>
      </c>
      <c r="AZ33">
        <v>1</v>
      </c>
      <c r="BA33">
        <v>46.67</v>
      </c>
      <c r="BB33">
        <v>13.48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54</v>
      </c>
      <c r="BM33">
        <v>2254</v>
      </c>
      <c r="BN33">
        <v>0</v>
      </c>
      <c r="BO33" t="s">
        <v>51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221</v>
      </c>
      <c r="CO33">
        <v>0</v>
      </c>
      <c r="CP33">
        <f t="shared" si="34"/>
        <v>257.89</v>
      </c>
      <c r="CQ33">
        <f t="shared" si="35"/>
        <v>0</v>
      </c>
      <c r="CR33">
        <f>((((((ET33*1.1)*0.3))*BB33-(((EU33*1.1)*0.3))*BS33)+AE33*BS33)*AV33)</f>
        <v>1227.9522167880002</v>
      </c>
      <c r="CS33">
        <f t="shared" si="36"/>
        <v>466.53212334299997</v>
      </c>
      <c r="CT33">
        <f t="shared" si="37"/>
        <v>25917.921789903001</v>
      </c>
      <c r="CU33">
        <f t="shared" si="38"/>
        <v>0</v>
      </c>
      <c r="CV33">
        <f t="shared" si="39"/>
        <v>52.0594635</v>
      </c>
      <c r="CW33">
        <f t="shared" si="40"/>
        <v>0</v>
      </c>
      <c r="CX33">
        <f t="shared" si="40"/>
        <v>0</v>
      </c>
      <c r="CY33">
        <f t="shared" si="41"/>
        <v>226.5224</v>
      </c>
      <c r="CZ33">
        <f t="shared" si="42"/>
        <v>100.9502</v>
      </c>
      <c r="DB33">
        <v>6</v>
      </c>
      <c r="DC33" t="s">
        <v>3</v>
      </c>
      <c r="DD33" t="s">
        <v>55</v>
      </c>
      <c r="DE33" t="s">
        <v>56</v>
      </c>
      <c r="DF33" t="s">
        <v>56</v>
      </c>
      <c r="DG33" t="s">
        <v>56</v>
      </c>
      <c r="DH33" t="s">
        <v>3</v>
      </c>
      <c r="DI33" t="s">
        <v>56</v>
      </c>
      <c r="DJ33" t="s">
        <v>56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1.0669999999999999</v>
      </c>
      <c r="DQ33">
        <v>1.081</v>
      </c>
      <c r="DU33">
        <v>1013</v>
      </c>
      <c r="DV33" t="s">
        <v>53</v>
      </c>
      <c r="DW33" t="s">
        <v>53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58828861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2254</v>
      </c>
      <c r="EL33" t="s">
        <v>57</v>
      </c>
      <c r="EM33" t="s">
        <v>58</v>
      </c>
      <c r="EO33" t="s">
        <v>59</v>
      </c>
      <c r="EQ33">
        <v>0</v>
      </c>
      <c r="ER33">
        <v>1835.9</v>
      </c>
      <c r="ES33">
        <v>0</v>
      </c>
      <c r="ET33">
        <v>258.70999999999998</v>
      </c>
      <c r="EU33">
        <v>28.39</v>
      </c>
      <c r="EV33">
        <v>1577.19</v>
      </c>
      <c r="EW33">
        <v>147.85</v>
      </c>
      <c r="EX33">
        <v>0</v>
      </c>
      <c r="EY33">
        <v>0</v>
      </c>
      <c r="FQ33">
        <v>0</v>
      </c>
      <c r="FR33">
        <f t="shared" si="43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-1511856431</v>
      </c>
      <c r="GG33">
        <v>2</v>
      </c>
      <c r="GH33">
        <v>1</v>
      </c>
      <c r="GI33">
        <v>2</v>
      </c>
      <c r="GJ33">
        <v>0</v>
      </c>
      <c r="GK33">
        <f>ROUND(R33*(R12)/100,2)</f>
        <v>7.09</v>
      </c>
      <c r="GL33">
        <f t="shared" si="44"/>
        <v>0</v>
      </c>
      <c r="GM33">
        <f t="shared" si="45"/>
        <v>592.45000000000005</v>
      </c>
      <c r="GN33">
        <f t="shared" si="46"/>
        <v>592.45000000000005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ROW(SmtRes!A9)</f>
        <v>9</v>
      </c>
      <c r="E34" t="s">
        <v>60</v>
      </c>
      <c r="F34" t="s">
        <v>61</v>
      </c>
      <c r="G34" t="s">
        <v>62</v>
      </c>
      <c r="H34" t="s">
        <v>53</v>
      </c>
      <c r="I34">
        <f>ROUND((47.5)/1000-I33,9)</f>
        <v>3.7999999999999999E-2</v>
      </c>
      <c r="J34">
        <v>0</v>
      </c>
      <c r="K34">
        <f>ROUND((47.5)/1000-I33,9)</f>
        <v>3.7999999999999999E-2</v>
      </c>
      <c r="O34">
        <f t="shared" si="21"/>
        <v>775.48</v>
      </c>
      <c r="P34">
        <f t="shared" si="22"/>
        <v>0</v>
      </c>
      <c r="Q34">
        <f t="shared" si="23"/>
        <v>46.17</v>
      </c>
      <c r="R34">
        <f t="shared" si="24"/>
        <v>17.53</v>
      </c>
      <c r="S34">
        <f t="shared" si="25"/>
        <v>729.31</v>
      </c>
      <c r="T34">
        <f t="shared" si="26"/>
        <v>0</v>
      </c>
      <c r="U34">
        <f t="shared" si="27"/>
        <v>1.4423834040000001</v>
      </c>
      <c r="V34">
        <f t="shared" si="28"/>
        <v>0</v>
      </c>
      <c r="W34">
        <f t="shared" si="29"/>
        <v>0</v>
      </c>
      <c r="X34">
        <f t="shared" si="30"/>
        <v>670.97</v>
      </c>
      <c r="Y34">
        <f t="shared" si="30"/>
        <v>299.02</v>
      </c>
      <c r="AA34">
        <v>59530993</v>
      </c>
      <c r="AB34">
        <f t="shared" si="31"/>
        <v>469.88369999999998</v>
      </c>
      <c r="AC34">
        <f>ROUND(((ES34*0)),6)</f>
        <v>0</v>
      </c>
      <c r="AD34">
        <f>ROUND((((((ET34*1.1)*0.3))-(((EU34*1.1)*0.3)))+AE34),6)</f>
        <v>84.470100000000002</v>
      </c>
      <c r="AE34">
        <f>ROUND((((EU34*1.1)*0.3)),6)</f>
        <v>9.2664000000000009</v>
      </c>
      <c r="AF34">
        <f>ROUND((((EV34*1.1)*0.3)),6)</f>
        <v>385.41359999999997</v>
      </c>
      <c r="AG34">
        <f t="shared" si="32"/>
        <v>0</v>
      </c>
      <c r="AH34">
        <f>(((EW34*1.1)*0.3))</f>
        <v>35.574000000000005</v>
      </c>
      <c r="AI34">
        <f>(((EX34*1.1)*0.3))</f>
        <v>0</v>
      </c>
      <c r="AJ34">
        <f t="shared" si="33"/>
        <v>0</v>
      </c>
      <c r="AK34">
        <v>1423.89</v>
      </c>
      <c r="AL34">
        <v>0</v>
      </c>
      <c r="AM34">
        <v>255.97</v>
      </c>
      <c r="AN34">
        <v>28.08</v>
      </c>
      <c r="AO34">
        <v>1167.92</v>
      </c>
      <c r="AP34">
        <v>0</v>
      </c>
      <c r="AQ34">
        <v>107.8</v>
      </c>
      <c r="AR34">
        <v>0</v>
      </c>
      <c r="AS34">
        <v>0</v>
      </c>
      <c r="AT34">
        <v>92</v>
      </c>
      <c r="AU34">
        <v>41</v>
      </c>
      <c r="AV34">
        <v>1.0669999999999999</v>
      </c>
      <c r="AW34">
        <v>1.081</v>
      </c>
      <c r="AZ34">
        <v>1</v>
      </c>
      <c r="BA34">
        <v>46.67</v>
      </c>
      <c r="BB34">
        <v>13.48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63</v>
      </c>
      <c r="BM34">
        <v>2254</v>
      </c>
      <c r="BN34">
        <v>0</v>
      </c>
      <c r="BO34" t="s">
        <v>61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221</v>
      </c>
      <c r="CO34">
        <v>0</v>
      </c>
      <c r="CP34">
        <f t="shared" si="34"/>
        <v>775.4799999999999</v>
      </c>
      <c r="CQ34">
        <f t="shared" si="35"/>
        <v>0</v>
      </c>
      <c r="CR34">
        <f>((((((ET34*1.1)*0.3))*BB34-(((EU34*1.1)*0.3))*BS34)+AE34*BS34)*AV34)</f>
        <v>1214.9469635160001</v>
      </c>
      <c r="CS34">
        <f t="shared" si="36"/>
        <v>461.43790149600005</v>
      </c>
      <c r="CT34">
        <f t="shared" si="37"/>
        <v>19192.398643703997</v>
      </c>
      <c r="CU34">
        <f t="shared" si="38"/>
        <v>0</v>
      </c>
      <c r="CV34">
        <f t="shared" si="39"/>
        <v>37.957458000000003</v>
      </c>
      <c r="CW34">
        <f t="shared" si="40"/>
        <v>0</v>
      </c>
      <c r="CX34">
        <f t="shared" si="40"/>
        <v>0</v>
      </c>
      <c r="CY34">
        <f t="shared" si="41"/>
        <v>670.96519999999998</v>
      </c>
      <c r="CZ34">
        <f t="shared" si="42"/>
        <v>299.01709999999997</v>
      </c>
      <c r="DB34">
        <v>8</v>
      </c>
      <c r="DC34" t="s">
        <v>3</v>
      </c>
      <c r="DD34" t="s">
        <v>55</v>
      </c>
      <c r="DE34" t="s">
        <v>56</v>
      </c>
      <c r="DF34" t="s">
        <v>56</v>
      </c>
      <c r="DG34" t="s">
        <v>56</v>
      </c>
      <c r="DH34" t="s">
        <v>3</v>
      </c>
      <c r="DI34" t="s">
        <v>56</v>
      </c>
      <c r="DJ34" t="s">
        <v>56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1.0669999999999999</v>
      </c>
      <c r="DQ34">
        <v>1.081</v>
      </c>
      <c r="DU34">
        <v>1013</v>
      </c>
      <c r="DV34" t="s">
        <v>53</v>
      </c>
      <c r="DW34" t="s">
        <v>53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58828861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2254</v>
      </c>
      <c r="EL34" t="s">
        <v>57</v>
      </c>
      <c r="EM34" t="s">
        <v>58</v>
      </c>
      <c r="EO34" t="s">
        <v>59</v>
      </c>
      <c r="EQ34">
        <v>0</v>
      </c>
      <c r="ER34">
        <v>1423.89</v>
      </c>
      <c r="ES34">
        <v>0</v>
      </c>
      <c r="ET34">
        <v>255.97</v>
      </c>
      <c r="EU34">
        <v>28.08</v>
      </c>
      <c r="EV34">
        <v>1167.92</v>
      </c>
      <c r="EW34">
        <v>107.8</v>
      </c>
      <c r="EX34">
        <v>0</v>
      </c>
      <c r="EY34">
        <v>0</v>
      </c>
      <c r="FQ34">
        <v>0</v>
      </c>
      <c r="FR34">
        <f t="shared" si="43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317135305</v>
      </c>
      <c r="GG34">
        <v>2</v>
      </c>
      <c r="GH34">
        <v>1</v>
      </c>
      <c r="GI34">
        <v>2</v>
      </c>
      <c r="GJ34">
        <v>0</v>
      </c>
      <c r="GK34">
        <f>ROUND(R34*(R12)/100,2)</f>
        <v>28.05</v>
      </c>
      <c r="GL34">
        <f t="shared" si="44"/>
        <v>0</v>
      </c>
      <c r="GM34">
        <f t="shared" si="45"/>
        <v>1773.52</v>
      </c>
      <c r="GN34">
        <f t="shared" si="46"/>
        <v>1773.52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Строительные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4">ROUND(AB36,2)</f>
        <v>8780.65</v>
      </c>
      <c r="P36" s="2">
        <f t="shared" si="54"/>
        <v>0</v>
      </c>
      <c r="Q36" s="2">
        <f t="shared" si="54"/>
        <v>816.68</v>
      </c>
      <c r="R36" s="2">
        <f t="shared" si="54"/>
        <v>276.11</v>
      </c>
      <c r="S36" s="2">
        <f t="shared" si="54"/>
        <v>7963.97</v>
      </c>
      <c r="T36" s="2">
        <f t="shared" si="54"/>
        <v>0</v>
      </c>
      <c r="U36" s="2">
        <f>AH36</f>
        <v>16.411574614050004</v>
      </c>
      <c r="V36" s="2">
        <f>AI36</f>
        <v>0</v>
      </c>
      <c r="W36" s="2">
        <f>ROUND(AJ36,2)</f>
        <v>0</v>
      </c>
      <c r="X36" s="2">
        <f>ROUND(AK36,2)</f>
        <v>6789.83</v>
      </c>
      <c r="Y36" s="2">
        <f>ROUND(AL36,2)</f>
        <v>3271.01</v>
      </c>
      <c r="Z36" s="2"/>
      <c r="AA36" s="2"/>
      <c r="AB36" s="2">
        <f>ROUND(SUMIF(AA28:AA34,"=59530993",O28:O34),2)</f>
        <v>8780.65</v>
      </c>
      <c r="AC36" s="2">
        <f>ROUND(SUMIF(AA28:AA34,"=59530993",P28:P34),2)</f>
        <v>0</v>
      </c>
      <c r="AD36" s="2">
        <f>ROUND(SUMIF(AA28:AA34,"=59530993",Q28:Q34),2)</f>
        <v>816.68</v>
      </c>
      <c r="AE36" s="2">
        <f>ROUND(SUMIF(AA28:AA34,"=59530993",R28:R34),2)</f>
        <v>276.11</v>
      </c>
      <c r="AF36" s="2">
        <f>ROUND(SUMIF(AA28:AA34,"=59530993",S28:S34),2)</f>
        <v>7963.97</v>
      </c>
      <c r="AG36" s="2">
        <f>ROUND(SUMIF(AA28:AA34,"=59530993",T28:T34),2)</f>
        <v>0</v>
      </c>
      <c r="AH36" s="2">
        <f>SUMIF(AA28:AA34,"=59530993",U28:U34)</f>
        <v>16.411574614050004</v>
      </c>
      <c r="AI36" s="2">
        <f>SUMIF(AA28:AA34,"=59530993",V28:V34)</f>
        <v>0</v>
      </c>
      <c r="AJ36" s="2">
        <f>ROUND(SUMIF(AA28:AA34,"=59530993",W28:W34),2)</f>
        <v>0</v>
      </c>
      <c r="AK36" s="2">
        <f>ROUND(SUMIF(AA28:AA34,"=59530993",X28:X34),2)</f>
        <v>6789.83</v>
      </c>
      <c r="AL36" s="2">
        <f>ROUND(SUMIF(AA28:AA34,"=59530993",Y28:Y34),2)</f>
        <v>3271.01</v>
      </c>
      <c r="AM36" s="2"/>
      <c r="AN36" s="2"/>
      <c r="AO36" s="2">
        <f t="shared" ref="AO36:BD36" si="55">ROUND(BX36,2)</f>
        <v>0</v>
      </c>
      <c r="AP36" s="2">
        <f t="shared" si="55"/>
        <v>0</v>
      </c>
      <c r="AQ36" s="2">
        <f t="shared" si="55"/>
        <v>0</v>
      </c>
      <c r="AR36" s="2">
        <f t="shared" si="55"/>
        <v>19283.27</v>
      </c>
      <c r="AS36" s="2">
        <f t="shared" si="55"/>
        <v>19283.27</v>
      </c>
      <c r="AT36" s="2">
        <f t="shared" si="55"/>
        <v>0</v>
      </c>
      <c r="AU36" s="2">
        <f t="shared" si="55"/>
        <v>0</v>
      </c>
      <c r="AV36" s="2">
        <f t="shared" si="55"/>
        <v>0</v>
      </c>
      <c r="AW36" s="2">
        <f t="shared" si="55"/>
        <v>0</v>
      </c>
      <c r="AX36" s="2">
        <f t="shared" si="55"/>
        <v>0</v>
      </c>
      <c r="AY36" s="2">
        <f t="shared" si="55"/>
        <v>0</v>
      </c>
      <c r="AZ36" s="2">
        <f t="shared" si="55"/>
        <v>0</v>
      </c>
      <c r="BA36" s="2">
        <f t="shared" si="55"/>
        <v>0</v>
      </c>
      <c r="BB36" s="2">
        <f t="shared" si="55"/>
        <v>0</v>
      </c>
      <c r="BC36" s="2">
        <f t="shared" si="55"/>
        <v>0</v>
      </c>
      <c r="BD36" s="2">
        <f t="shared" si="55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ROUND(SUMIF(AA28:AA34,"=59530993",FQ28:FQ34),2)</f>
        <v>0</v>
      </c>
      <c r="BY36" s="2">
        <f>ROUND(SUMIF(AA28:AA34,"=59530993",FR28:FR34),2)</f>
        <v>0</v>
      </c>
      <c r="BZ36" s="2">
        <f>ROUND(SUMIF(AA28:AA34,"=59530993",GL28:GL34),2)</f>
        <v>0</v>
      </c>
      <c r="CA36" s="2">
        <f>ROUND(SUMIF(AA28:AA34,"=59530993",GM28:GM34),2)</f>
        <v>19283.27</v>
      </c>
      <c r="CB36" s="2">
        <f>ROUND(SUMIF(AA28:AA34,"=59530993",GN28:GN34),2)</f>
        <v>19283.27</v>
      </c>
      <c r="CC36" s="2">
        <f>ROUND(SUMIF(AA28:AA34,"=59530993",GO28:GO34),2)</f>
        <v>0</v>
      </c>
      <c r="CD36" s="2">
        <f>ROUND(SUMIF(AA28:AA34,"=59530993",GP28:GP34),2)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ROUND(SUMIF(AA28:AA34,"=59530993",GX28:GX34),2)</f>
        <v>0</v>
      </c>
      <c r="CK36" s="2">
        <f>ROUND(SUMIF(AA28:AA34,"=59530993",GY28:GY34),2)</f>
        <v>0</v>
      </c>
      <c r="CL36" s="2">
        <f>ROUND(SUMIF(AA28:AA34,"=59530993",GZ28:GZ34),2)</f>
        <v>0</v>
      </c>
      <c r="CM36" s="2">
        <f>ROUND(SUMIF(AA28:AA34,"=59530993",HD28:HD34),2)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8780.65</v>
      </c>
      <c r="G38" s="4" t="s">
        <v>64</v>
      </c>
      <c r="H38" s="4" t="s">
        <v>65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8780.65</v>
      </c>
      <c r="X38" s="4">
        <v>1</v>
      </c>
      <c r="Y38" s="4">
        <v>8780.65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66</v>
      </c>
      <c r="H39" s="4" t="s">
        <v>67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68</v>
      </c>
      <c r="H40" s="4" t="s">
        <v>69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70</v>
      </c>
      <c r="H41" s="4" t="s">
        <v>71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72</v>
      </c>
      <c r="H42" s="4" t="s">
        <v>73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74</v>
      </c>
      <c r="H43" s="4" t="s">
        <v>75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76</v>
      </c>
      <c r="H44" s="4" t="s">
        <v>77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78</v>
      </c>
      <c r="H45" s="4" t="s">
        <v>79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80</v>
      </c>
      <c r="H46" s="4" t="s">
        <v>81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82</v>
      </c>
      <c r="H47" s="4" t="s">
        <v>83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816.68</v>
      </c>
      <c r="G48" s="4" t="s">
        <v>84</v>
      </c>
      <c r="H48" s="4" t="s">
        <v>85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816.68</v>
      </c>
      <c r="X48" s="4">
        <v>1</v>
      </c>
      <c r="Y48" s="4">
        <v>816.68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86</v>
      </c>
      <c r="H49" s="4" t="s">
        <v>87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276.11</v>
      </c>
      <c r="G50" s="4" t="s">
        <v>88</v>
      </c>
      <c r="H50" s="4" t="s">
        <v>89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276.11</v>
      </c>
      <c r="X50" s="4">
        <v>1</v>
      </c>
      <c r="Y50" s="4">
        <v>276.11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7963.97</v>
      </c>
      <c r="G51" s="4" t="s">
        <v>90</v>
      </c>
      <c r="H51" s="4" t="s">
        <v>91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7963.97</v>
      </c>
      <c r="X51" s="4">
        <v>1</v>
      </c>
      <c r="Y51" s="4">
        <v>7963.97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92</v>
      </c>
      <c r="H52" s="4" t="s">
        <v>93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19283.27</v>
      </c>
      <c r="G53" s="4" t="s">
        <v>94</v>
      </c>
      <c r="H53" s="4" t="s">
        <v>95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19283.27</v>
      </c>
      <c r="X53" s="4">
        <v>1</v>
      </c>
      <c r="Y53" s="4">
        <v>19283.27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96</v>
      </c>
      <c r="H54" s="4" t="s">
        <v>97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98</v>
      </c>
      <c r="H55" s="4" t="s">
        <v>99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100</v>
      </c>
      <c r="H56" s="4" t="s">
        <v>101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102</v>
      </c>
      <c r="H57" s="4" t="s">
        <v>103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16.411574614050004</v>
      </c>
      <c r="G58" s="4" t="s">
        <v>104</v>
      </c>
      <c r="H58" s="4" t="s">
        <v>105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16.41157461405</v>
      </c>
      <c r="X58" s="4">
        <v>1</v>
      </c>
      <c r="Y58" s="4">
        <v>16.41157461405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106</v>
      </c>
      <c r="H59" s="4" t="s">
        <v>107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108</v>
      </c>
      <c r="H60" s="4" t="s">
        <v>109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110</v>
      </c>
      <c r="H61" s="4" t="s">
        <v>111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6789.83</v>
      </c>
      <c r="G62" s="4" t="s">
        <v>112</v>
      </c>
      <c r="H62" s="4" t="s">
        <v>113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6789.83</v>
      </c>
      <c r="X62" s="4">
        <v>1</v>
      </c>
      <c r="Y62" s="4">
        <v>6789.83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3271.01</v>
      </c>
      <c r="G63" s="4" t="s">
        <v>114</v>
      </c>
      <c r="H63" s="4" t="s">
        <v>115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3271.01</v>
      </c>
      <c r="X63" s="4">
        <v>1</v>
      </c>
      <c r="Y63" s="4">
        <v>3271.01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19283.27</v>
      </c>
      <c r="G64" s="4" t="s">
        <v>116</v>
      </c>
      <c r="H64" s="4" t="s">
        <v>117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19283.27</v>
      </c>
      <c r="X64" s="4">
        <v>1</v>
      </c>
      <c r="Y64" s="4">
        <v>19283.27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ROW(A78)</f>
        <v>78</v>
      </c>
      <c r="E66" s="1"/>
      <c r="F66" s="1" t="s">
        <v>18</v>
      </c>
      <c r="G66" s="1" t="s">
        <v>118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6">B78</f>
        <v>1</v>
      </c>
      <c r="C68" s="2">
        <f t="shared" si="56"/>
        <v>4</v>
      </c>
      <c r="D68" s="2">
        <f t="shared" si="56"/>
        <v>66</v>
      </c>
      <c r="E68" s="2">
        <f t="shared" si="56"/>
        <v>0</v>
      </c>
      <c r="F68" s="2" t="str">
        <f t="shared" si="56"/>
        <v>Новый раздел</v>
      </c>
      <c r="G68" s="2" t="str">
        <f t="shared" si="56"/>
        <v>Монтажные работы</v>
      </c>
      <c r="H68" s="2"/>
      <c r="I68" s="2"/>
      <c r="J68" s="2"/>
      <c r="K68" s="2"/>
      <c r="L68" s="2"/>
      <c r="M68" s="2"/>
      <c r="N68" s="2"/>
      <c r="O68" s="2">
        <f t="shared" ref="O68:AT68" si="57">O78</f>
        <v>1475.93</v>
      </c>
      <c r="P68" s="2">
        <f t="shared" si="57"/>
        <v>0</v>
      </c>
      <c r="Q68" s="2">
        <f t="shared" si="57"/>
        <v>152.13</v>
      </c>
      <c r="R68" s="2">
        <f t="shared" si="57"/>
        <v>64.98</v>
      </c>
      <c r="S68" s="2">
        <f t="shared" si="57"/>
        <v>1323.8</v>
      </c>
      <c r="T68" s="2">
        <f t="shared" si="57"/>
        <v>0</v>
      </c>
      <c r="U68" s="2">
        <f t="shared" si="57"/>
        <v>2.3023444738799999</v>
      </c>
      <c r="V68" s="2">
        <f t="shared" si="57"/>
        <v>0</v>
      </c>
      <c r="W68" s="2">
        <f t="shared" si="57"/>
        <v>0</v>
      </c>
      <c r="X68" s="2">
        <f t="shared" si="57"/>
        <v>1217.8900000000001</v>
      </c>
      <c r="Y68" s="2">
        <f t="shared" si="57"/>
        <v>569.22</v>
      </c>
      <c r="Z68" s="2">
        <f t="shared" si="57"/>
        <v>0</v>
      </c>
      <c r="AA68" s="2">
        <f t="shared" si="57"/>
        <v>0</v>
      </c>
      <c r="AB68" s="2">
        <f t="shared" si="57"/>
        <v>1475.93</v>
      </c>
      <c r="AC68" s="2">
        <f t="shared" si="57"/>
        <v>0</v>
      </c>
      <c r="AD68" s="2">
        <f t="shared" si="57"/>
        <v>152.13</v>
      </c>
      <c r="AE68" s="2">
        <f t="shared" si="57"/>
        <v>64.98</v>
      </c>
      <c r="AF68" s="2">
        <f t="shared" si="57"/>
        <v>1323.8</v>
      </c>
      <c r="AG68" s="2">
        <f t="shared" si="57"/>
        <v>0</v>
      </c>
      <c r="AH68" s="2">
        <f t="shared" si="57"/>
        <v>2.3023444738799999</v>
      </c>
      <c r="AI68" s="2">
        <f t="shared" si="57"/>
        <v>0</v>
      </c>
      <c r="AJ68" s="2">
        <f t="shared" si="57"/>
        <v>0</v>
      </c>
      <c r="AK68" s="2">
        <f t="shared" si="57"/>
        <v>1217.8900000000001</v>
      </c>
      <c r="AL68" s="2">
        <f t="shared" si="57"/>
        <v>569.22</v>
      </c>
      <c r="AM68" s="2">
        <f t="shared" si="57"/>
        <v>0</v>
      </c>
      <c r="AN68" s="2">
        <f t="shared" si="57"/>
        <v>0</v>
      </c>
      <c r="AO68" s="2">
        <f t="shared" si="57"/>
        <v>0</v>
      </c>
      <c r="AP68" s="2">
        <f t="shared" si="57"/>
        <v>0</v>
      </c>
      <c r="AQ68" s="2">
        <f t="shared" si="57"/>
        <v>0</v>
      </c>
      <c r="AR68" s="2">
        <f t="shared" si="57"/>
        <v>3367</v>
      </c>
      <c r="AS68" s="2">
        <f t="shared" si="57"/>
        <v>0</v>
      </c>
      <c r="AT68" s="2">
        <f t="shared" si="57"/>
        <v>3367</v>
      </c>
      <c r="AU68" s="2">
        <f t="shared" ref="AU68:BZ68" si="58">AU78</f>
        <v>0</v>
      </c>
      <c r="AV68" s="2">
        <f t="shared" si="58"/>
        <v>0</v>
      </c>
      <c r="AW68" s="2">
        <f t="shared" si="58"/>
        <v>0</v>
      </c>
      <c r="AX68" s="2">
        <f t="shared" si="58"/>
        <v>0</v>
      </c>
      <c r="AY68" s="2">
        <f t="shared" si="58"/>
        <v>0</v>
      </c>
      <c r="AZ68" s="2">
        <f t="shared" si="58"/>
        <v>0</v>
      </c>
      <c r="BA68" s="2">
        <f t="shared" si="58"/>
        <v>0</v>
      </c>
      <c r="BB68" s="2">
        <f t="shared" si="58"/>
        <v>0</v>
      </c>
      <c r="BC68" s="2">
        <f t="shared" si="58"/>
        <v>0</v>
      </c>
      <c r="BD68" s="2">
        <f t="shared" si="58"/>
        <v>0</v>
      </c>
      <c r="BE68" s="2">
        <f t="shared" si="58"/>
        <v>0</v>
      </c>
      <c r="BF68" s="2">
        <f t="shared" si="58"/>
        <v>0</v>
      </c>
      <c r="BG68" s="2">
        <f t="shared" si="58"/>
        <v>0</v>
      </c>
      <c r="BH68" s="2">
        <f t="shared" si="58"/>
        <v>0</v>
      </c>
      <c r="BI68" s="2">
        <f t="shared" si="58"/>
        <v>0</v>
      </c>
      <c r="BJ68" s="2">
        <f t="shared" si="58"/>
        <v>0</v>
      </c>
      <c r="BK68" s="2">
        <f t="shared" si="58"/>
        <v>0</v>
      </c>
      <c r="BL68" s="2">
        <f t="shared" si="58"/>
        <v>0</v>
      </c>
      <c r="BM68" s="2">
        <f t="shared" si="58"/>
        <v>0</v>
      </c>
      <c r="BN68" s="2">
        <f t="shared" si="58"/>
        <v>0</v>
      </c>
      <c r="BO68" s="2">
        <f t="shared" si="58"/>
        <v>0</v>
      </c>
      <c r="BP68" s="2">
        <f t="shared" si="58"/>
        <v>0</v>
      </c>
      <c r="BQ68" s="2">
        <f t="shared" si="58"/>
        <v>0</v>
      </c>
      <c r="BR68" s="2">
        <f t="shared" si="58"/>
        <v>0</v>
      </c>
      <c r="BS68" s="2">
        <f t="shared" si="58"/>
        <v>0</v>
      </c>
      <c r="BT68" s="2">
        <f t="shared" si="58"/>
        <v>0</v>
      </c>
      <c r="BU68" s="2">
        <f t="shared" si="58"/>
        <v>0</v>
      </c>
      <c r="BV68" s="2">
        <f t="shared" si="58"/>
        <v>0</v>
      </c>
      <c r="BW68" s="2">
        <f t="shared" si="58"/>
        <v>0</v>
      </c>
      <c r="BX68" s="2">
        <f t="shared" si="58"/>
        <v>0</v>
      </c>
      <c r="BY68" s="2">
        <f t="shared" si="58"/>
        <v>0</v>
      </c>
      <c r="BZ68" s="2">
        <f t="shared" si="58"/>
        <v>0</v>
      </c>
      <c r="CA68" s="2">
        <f t="shared" ref="CA68:DF68" si="59">CA78</f>
        <v>3367</v>
      </c>
      <c r="CB68" s="2">
        <f t="shared" si="59"/>
        <v>0</v>
      </c>
      <c r="CC68" s="2">
        <f t="shared" si="59"/>
        <v>3367</v>
      </c>
      <c r="CD68" s="2">
        <f t="shared" si="59"/>
        <v>0</v>
      </c>
      <c r="CE68" s="2">
        <f t="shared" si="59"/>
        <v>0</v>
      </c>
      <c r="CF68" s="2">
        <f t="shared" si="59"/>
        <v>0</v>
      </c>
      <c r="CG68" s="2">
        <f t="shared" si="59"/>
        <v>0</v>
      </c>
      <c r="CH68" s="2">
        <f t="shared" si="59"/>
        <v>0</v>
      </c>
      <c r="CI68" s="2">
        <f t="shared" si="59"/>
        <v>0</v>
      </c>
      <c r="CJ68" s="2">
        <f t="shared" si="59"/>
        <v>0</v>
      </c>
      <c r="CK68" s="2">
        <f t="shared" si="59"/>
        <v>0</v>
      </c>
      <c r="CL68" s="2">
        <f t="shared" si="59"/>
        <v>0</v>
      </c>
      <c r="CM68" s="2">
        <f t="shared" si="59"/>
        <v>0</v>
      </c>
      <c r="CN68" s="2">
        <f t="shared" si="59"/>
        <v>0</v>
      </c>
      <c r="CO68" s="2">
        <f t="shared" si="59"/>
        <v>0</v>
      </c>
      <c r="CP68" s="2">
        <f t="shared" si="59"/>
        <v>0</v>
      </c>
      <c r="CQ68" s="2">
        <f t="shared" si="59"/>
        <v>0</v>
      </c>
      <c r="CR68" s="2">
        <f t="shared" si="59"/>
        <v>0</v>
      </c>
      <c r="CS68" s="2">
        <f t="shared" si="59"/>
        <v>0</v>
      </c>
      <c r="CT68" s="2">
        <f t="shared" si="59"/>
        <v>0</v>
      </c>
      <c r="CU68" s="2">
        <f t="shared" si="59"/>
        <v>0</v>
      </c>
      <c r="CV68" s="2">
        <f t="shared" si="59"/>
        <v>0</v>
      </c>
      <c r="CW68" s="2">
        <f t="shared" si="59"/>
        <v>0</v>
      </c>
      <c r="CX68" s="2">
        <f t="shared" si="59"/>
        <v>0</v>
      </c>
      <c r="CY68" s="2">
        <f t="shared" si="59"/>
        <v>0</v>
      </c>
      <c r="CZ68" s="2">
        <f t="shared" si="59"/>
        <v>0</v>
      </c>
      <c r="DA68" s="2">
        <f t="shared" si="59"/>
        <v>0</v>
      </c>
      <c r="DB68" s="2">
        <f t="shared" si="59"/>
        <v>0</v>
      </c>
      <c r="DC68" s="2">
        <f t="shared" si="59"/>
        <v>0</v>
      </c>
      <c r="DD68" s="2">
        <f t="shared" si="59"/>
        <v>0</v>
      </c>
      <c r="DE68" s="2">
        <f t="shared" si="59"/>
        <v>0</v>
      </c>
      <c r="DF68" s="2">
        <f t="shared" si="59"/>
        <v>0</v>
      </c>
      <c r="DG68" s="3">
        <f t="shared" ref="DG68:EL68" si="60">DG78</f>
        <v>0</v>
      </c>
      <c r="DH68" s="3">
        <f t="shared" si="60"/>
        <v>0</v>
      </c>
      <c r="DI68" s="3">
        <f t="shared" si="60"/>
        <v>0</v>
      </c>
      <c r="DJ68" s="3">
        <f t="shared" si="60"/>
        <v>0</v>
      </c>
      <c r="DK68" s="3">
        <f t="shared" si="60"/>
        <v>0</v>
      </c>
      <c r="DL68" s="3">
        <f t="shared" si="60"/>
        <v>0</v>
      </c>
      <c r="DM68" s="3">
        <f t="shared" si="60"/>
        <v>0</v>
      </c>
      <c r="DN68" s="3">
        <f t="shared" si="60"/>
        <v>0</v>
      </c>
      <c r="DO68" s="3">
        <f t="shared" si="60"/>
        <v>0</v>
      </c>
      <c r="DP68" s="3">
        <f t="shared" si="60"/>
        <v>0</v>
      </c>
      <c r="DQ68" s="3">
        <f t="shared" si="60"/>
        <v>0</v>
      </c>
      <c r="DR68" s="3">
        <f t="shared" si="60"/>
        <v>0</v>
      </c>
      <c r="DS68" s="3">
        <f t="shared" si="60"/>
        <v>0</v>
      </c>
      <c r="DT68" s="3">
        <f t="shared" si="60"/>
        <v>0</v>
      </c>
      <c r="DU68" s="3">
        <f t="shared" si="60"/>
        <v>0</v>
      </c>
      <c r="DV68" s="3">
        <f t="shared" si="60"/>
        <v>0</v>
      </c>
      <c r="DW68" s="3">
        <f t="shared" si="60"/>
        <v>0</v>
      </c>
      <c r="DX68" s="3">
        <f t="shared" si="60"/>
        <v>0</v>
      </c>
      <c r="DY68" s="3">
        <f t="shared" si="60"/>
        <v>0</v>
      </c>
      <c r="DZ68" s="3">
        <f t="shared" si="60"/>
        <v>0</v>
      </c>
      <c r="EA68" s="3">
        <f t="shared" si="60"/>
        <v>0</v>
      </c>
      <c r="EB68" s="3">
        <f t="shared" si="60"/>
        <v>0</v>
      </c>
      <c r="EC68" s="3">
        <f t="shared" si="60"/>
        <v>0</v>
      </c>
      <c r="ED68" s="3">
        <f t="shared" si="60"/>
        <v>0</v>
      </c>
      <c r="EE68" s="3">
        <f t="shared" si="60"/>
        <v>0</v>
      </c>
      <c r="EF68" s="3">
        <f t="shared" si="60"/>
        <v>0</v>
      </c>
      <c r="EG68" s="3">
        <f t="shared" si="60"/>
        <v>0</v>
      </c>
      <c r="EH68" s="3">
        <f t="shared" si="60"/>
        <v>0</v>
      </c>
      <c r="EI68" s="3">
        <f t="shared" si="60"/>
        <v>0</v>
      </c>
      <c r="EJ68" s="3">
        <f t="shared" si="60"/>
        <v>0</v>
      </c>
      <c r="EK68" s="3">
        <f t="shared" si="60"/>
        <v>0</v>
      </c>
      <c r="EL68" s="3">
        <f t="shared" si="60"/>
        <v>0</v>
      </c>
      <c r="EM68" s="3">
        <f t="shared" ref="EM68:FR68" si="61">EM78</f>
        <v>0</v>
      </c>
      <c r="EN68" s="3">
        <f t="shared" si="61"/>
        <v>0</v>
      </c>
      <c r="EO68" s="3">
        <f t="shared" si="61"/>
        <v>0</v>
      </c>
      <c r="EP68" s="3">
        <f t="shared" si="61"/>
        <v>0</v>
      </c>
      <c r="EQ68" s="3">
        <f t="shared" si="61"/>
        <v>0</v>
      </c>
      <c r="ER68" s="3">
        <f t="shared" si="61"/>
        <v>0</v>
      </c>
      <c r="ES68" s="3">
        <f t="shared" si="61"/>
        <v>0</v>
      </c>
      <c r="ET68" s="3">
        <f t="shared" si="61"/>
        <v>0</v>
      </c>
      <c r="EU68" s="3">
        <f t="shared" si="61"/>
        <v>0</v>
      </c>
      <c r="EV68" s="3">
        <f t="shared" si="61"/>
        <v>0</v>
      </c>
      <c r="EW68" s="3">
        <f t="shared" si="61"/>
        <v>0</v>
      </c>
      <c r="EX68" s="3">
        <f t="shared" si="61"/>
        <v>0</v>
      </c>
      <c r="EY68" s="3">
        <f t="shared" si="61"/>
        <v>0</v>
      </c>
      <c r="EZ68" s="3">
        <f t="shared" si="61"/>
        <v>0</v>
      </c>
      <c r="FA68" s="3">
        <f t="shared" si="61"/>
        <v>0</v>
      </c>
      <c r="FB68" s="3">
        <f t="shared" si="61"/>
        <v>0</v>
      </c>
      <c r="FC68" s="3">
        <f t="shared" si="61"/>
        <v>0</v>
      </c>
      <c r="FD68" s="3">
        <f t="shared" si="61"/>
        <v>0</v>
      </c>
      <c r="FE68" s="3">
        <f t="shared" si="61"/>
        <v>0</v>
      </c>
      <c r="FF68" s="3">
        <f t="shared" si="61"/>
        <v>0</v>
      </c>
      <c r="FG68" s="3">
        <f t="shared" si="61"/>
        <v>0</v>
      </c>
      <c r="FH68" s="3">
        <f t="shared" si="61"/>
        <v>0</v>
      </c>
      <c r="FI68" s="3">
        <f t="shared" si="61"/>
        <v>0</v>
      </c>
      <c r="FJ68" s="3">
        <f t="shared" si="61"/>
        <v>0</v>
      </c>
      <c r="FK68" s="3">
        <f t="shared" si="61"/>
        <v>0</v>
      </c>
      <c r="FL68" s="3">
        <f t="shared" si="61"/>
        <v>0</v>
      </c>
      <c r="FM68" s="3">
        <f t="shared" si="61"/>
        <v>0</v>
      </c>
      <c r="FN68" s="3">
        <f t="shared" si="61"/>
        <v>0</v>
      </c>
      <c r="FO68" s="3">
        <f t="shared" si="61"/>
        <v>0</v>
      </c>
      <c r="FP68" s="3">
        <f t="shared" si="61"/>
        <v>0</v>
      </c>
      <c r="FQ68" s="3">
        <f t="shared" si="61"/>
        <v>0</v>
      </c>
      <c r="FR68" s="3">
        <f t="shared" si="61"/>
        <v>0</v>
      </c>
      <c r="FS68" s="3">
        <f t="shared" ref="FS68:GX68" si="62">FS78</f>
        <v>0</v>
      </c>
      <c r="FT68" s="3">
        <f t="shared" si="62"/>
        <v>0</v>
      </c>
      <c r="FU68" s="3">
        <f t="shared" si="62"/>
        <v>0</v>
      </c>
      <c r="FV68" s="3">
        <f t="shared" si="62"/>
        <v>0</v>
      </c>
      <c r="FW68" s="3">
        <f t="shared" si="62"/>
        <v>0</v>
      </c>
      <c r="FX68" s="3">
        <f t="shared" si="62"/>
        <v>0</v>
      </c>
      <c r="FY68" s="3">
        <f t="shared" si="62"/>
        <v>0</v>
      </c>
      <c r="FZ68" s="3">
        <f t="shared" si="62"/>
        <v>0</v>
      </c>
      <c r="GA68" s="3">
        <f t="shared" si="62"/>
        <v>0</v>
      </c>
      <c r="GB68" s="3">
        <f t="shared" si="62"/>
        <v>0</v>
      </c>
      <c r="GC68" s="3">
        <f t="shared" si="62"/>
        <v>0</v>
      </c>
      <c r="GD68" s="3">
        <f t="shared" si="62"/>
        <v>0</v>
      </c>
      <c r="GE68" s="3">
        <f t="shared" si="62"/>
        <v>0</v>
      </c>
      <c r="GF68" s="3">
        <f t="shared" si="62"/>
        <v>0</v>
      </c>
      <c r="GG68" s="3">
        <f t="shared" si="62"/>
        <v>0</v>
      </c>
      <c r="GH68" s="3">
        <f t="shared" si="62"/>
        <v>0</v>
      </c>
      <c r="GI68" s="3">
        <f t="shared" si="62"/>
        <v>0</v>
      </c>
      <c r="GJ68" s="3">
        <f t="shared" si="62"/>
        <v>0</v>
      </c>
      <c r="GK68" s="3">
        <f t="shared" si="62"/>
        <v>0</v>
      </c>
      <c r="GL68" s="3">
        <f t="shared" si="62"/>
        <v>0</v>
      </c>
      <c r="GM68" s="3">
        <f t="shared" si="62"/>
        <v>0</v>
      </c>
      <c r="GN68" s="3">
        <f t="shared" si="62"/>
        <v>0</v>
      </c>
      <c r="GO68" s="3">
        <f t="shared" si="62"/>
        <v>0</v>
      </c>
      <c r="GP68" s="3">
        <f t="shared" si="62"/>
        <v>0</v>
      </c>
      <c r="GQ68" s="3">
        <f t="shared" si="62"/>
        <v>0</v>
      </c>
      <c r="GR68" s="3">
        <f t="shared" si="62"/>
        <v>0</v>
      </c>
      <c r="GS68" s="3">
        <f t="shared" si="62"/>
        <v>0</v>
      </c>
      <c r="GT68" s="3">
        <f t="shared" si="62"/>
        <v>0</v>
      </c>
      <c r="GU68" s="3">
        <f t="shared" si="62"/>
        <v>0</v>
      </c>
      <c r="GV68" s="3">
        <f t="shared" si="62"/>
        <v>0</v>
      </c>
      <c r="GW68" s="3">
        <f t="shared" si="62"/>
        <v>0</v>
      </c>
      <c r="GX68" s="3">
        <f t="shared" si="62"/>
        <v>0</v>
      </c>
    </row>
    <row r="70" spans="1:245" x14ac:dyDescent="0.2">
      <c r="A70">
        <v>19</v>
      </c>
      <c r="B70">
        <v>1</v>
      </c>
      <c r="F70" t="s">
        <v>3</v>
      </c>
      <c r="G70" t="s">
        <v>119</v>
      </c>
      <c r="H70" t="s">
        <v>3</v>
      </c>
      <c r="AA70">
        <v>1</v>
      </c>
      <c r="IK70">
        <v>0</v>
      </c>
    </row>
    <row r="71" spans="1:245" x14ac:dyDescent="0.2">
      <c r="A71">
        <v>17</v>
      </c>
      <c r="B71">
        <v>1</v>
      </c>
      <c r="C71">
        <f>ROW(SmtRes!A20)</f>
        <v>20</v>
      </c>
      <c r="E71" t="s">
        <v>120</v>
      </c>
      <c r="F71" t="s">
        <v>121</v>
      </c>
      <c r="G71" t="s">
        <v>122</v>
      </c>
      <c r="H71" t="s">
        <v>123</v>
      </c>
      <c r="I71">
        <f>ROUND(9.9*0.5/100,9)</f>
        <v>4.9500000000000002E-2</v>
      </c>
      <c r="J71">
        <v>0</v>
      </c>
      <c r="K71">
        <f>ROUND(9.9*0.5/100,9)</f>
        <v>4.9500000000000002E-2</v>
      </c>
      <c r="O71">
        <f t="shared" ref="O71:O76" si="63">ROUND(CP71,2)</f>
        <v>205.35</v>
      </c>
      <c r="P71">
        <f t="shared" ref="P71:P76" si="64">ROUND(CQ71*I71,2)</f>
        <v>0</v>
      </c>
      <c r="Q71">
        <f t="shared" ref="Q71:Q76" si="65">ROUND(CR71*I71,2)</f>
        <v>15.34</v>
      </c>
      <c r="R71">
        <f t="shared" ref="R71:R76" si="66">ROUND(CS71*I71,2)</f>
        <v>6.29</v>
      </c>
      <c r="S71">
        <f t="shared" ref="S71:S76" si="67">ROUND(CT71*I71,2)</f>
        <v>190.01</v>
      </c>
      <c r="T71">
        <f t="shared" ref="T71:T76" si="68">ROUND(CU71*I71,2)</f>
        <v>0</v>
      </c>
      <c r="U71">
        <f t="shared" ref="U71:U76" si="69">CV71*I71</f>
        <v>0.33046227719999999</v>
      </c>
      <c r="V71">
        <f t="shared" ref="V71:V76" si="70">CW71*I71</f>
        <v>0</v>
      </c>
      <c r="W71">
        <f t="shared" ref="W71:W76" si="71">ROUND(CX71*I71,2)</f>
        <v>0</v>
      </c>
      <c r="X71">
        <f t="shared" ref="X71:Y76" si="72">ROUND(CY71,2)</f>
        <v>174.81</v>
      </c>
      <c r="Y71">
        <f t="shared" si="72"/>
        <v>81.7</v>
      </c>
      <c r="AA71">
        <v>59530993</v>
      </c>
      <c r="AB71">
        <f t="shared" ref="AB71:AB76" si="73">ROUND((AC71+AD71+AF71),6)</f>
        <v>97.994159999999994</v>
      </c>
      <c r="AC71">
        <f>ROUND((((ES71*1)*0)),6)</f>
        <v>0</v>
      </c>
      <c r="AD71">
        <f>ROUND(((((((ET71*1.1)*1.2)*0.3))-((((EU71*1.1)*1.2)*0.3)))+AE71),6)</f>
        <v>20.908799999999999</v>
      </c>
      <c r="AE71">
        <f>ROUND(((((EU71*1.1)*1.2)*0.3)),6)</f>
        <v>2.5502400000000001</v>
      </c>
      <c r="AF71">
        <f>ROUND(((((EV71*1.1)*1.2)*0.3)),6)</f>
        <v>77.085359999999994</v>
      </c>
      <c r="AG71">
        <f t="shared" ref="AG71:AG76" si="74">ROUND((AP71),6)</f>
        <v>0</v>
      </c>
      <c r="AH71">
        <f>((((EW71*1.1)*1.2)*0.3))</f>
        <v>6.2568000000000001</v>
      </c>
      <c r="AI71">
        <f>((((EX71*1.1)*1.2)*0.3))</f>
        <v>0</v>
      </c>
      <c r="AJ71">
        <f t="shared" ref="AJ71:AJ76" si="75">(AS71)</f>
        <v>0</v>
      </c>
      <c r="AK71">
        <v>300.39999999999998</v>
      </c>
      <c r="AL71">
        <v>52.94</v>
      </c>
      <c r="AM71">
        <v>52.8</v>
      </c>
      <c r="AN71">
        <v>6.44</v>
      </c>
      <c r="AO71">
        <v>194.66</v>
      </c>
      <c r="AP71">
        <v>0</v>
      </c>
      <c r="AQ71">
        <v>15.8</v>
      </c>
      <c r="AR71">
        <v>0</v>
      </c>
      <c r="AS71">
        <v>0</v>
      </c>
      <c r="AT71">
        <v>92</v>
      </c>
      <c r="AU71">
        <v>43</v>
      </c>
      <c r="AV71">
        <v>1.0669999999999999</v>
      </c>
      <c r="AW71">
        <v>1.081</v>
      </c>
      <c r="AZ71">
        <v>1</v>
      </c>
      <c r="BA71">
        <v>46.67</v>
      </c>
      <c r="BB71">
        <v>13.89</v>
      </c>
      <c r="BC71">
        <v>17.38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124</v>
      </c>
      <c r="BM71">
        <v>318</v>
      </c>
      <c r="BN71">
        <v>0</v>
      </c>
      <c r="BO71" t="s">
        <v>121</v>
      </c>
      <c r="BP71">
        <v>1</v>
      </c>
      <c r="BQ71">
        <v>40</v>
      </c>
      <c r="BR71">
        <v>0</v>
      </c>
      <c r="BS71">
        <v>46.67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92</v>
      </c>
      <c r="CA71">
        <v>43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223</v>
      </c>
      <c r="CO71">
        <v>0</v>
      </c>
      <c r="CP71">
        <f t="shared" ref="CP71:CP76" si="76">(P71+Q71+S71)</f>
        <v>205.35</v>
      </c>
      <c r="CQ71">
        <f t="shared" ref="CQ71:CQ76" si="77">(AC71*BC71*AW71)</f>
        <v>0</v>
      </c>
      <c r="CR71">
        <f>(((((((ET71*1.1)*1.2)*0.3))*BB71-((((EU71*1.1)*1.2)*0.3))*BS71)+AE71*BS71)*AV71)</f>
        <v>309.88158854399995</v>
      </c>
      <c r="CS71">
        <f t="shared" ref="CS71:CS76" si="78">(AE71*BS71*AV71)</f>
        <v>126.9940207536</v>
      </c>
      <c r="CT71">
        <f t="shared" ref="CT71:CT76" si="79">(AF71*BA71*AV71)</f>
        <v>3838.6111925303999</v>
      </c>
      <c r="CU71">
        <f t="shared" ref="CU71:CU76" si="80">AG71</f>
        <v>0</v>
      </c>
      <c r="CV71">
        <f t="shared" ref="CV71:CV76" si="81">(AH71*AV71)</f>
        <v>6.6760055999999999</v>
      </c>
      <c r="CW71">
        <f t="shared" ref="CW71:CX76" si="82">AI71</f>
        <v>0</v>
      </c>
      <c r="CX71">
        <f t="shared" si="82"/>
        <v>0</v>
      </c>
      <c r="CY71">
        <f t="shared" ref="CY71:CY76" si="83">S71*(BZ71/100)</f>
        <v>174.8092</v>
      </c>
      <c r="CZ71">
        <f t="shared" ref="CZ71:CZ76" si="84">S71*(CA71/100)</f>
        <v>81.704299999999989</v>
      </c>
      <c r="DB71">
        <v>10</v>
      </c>
      <c r="DC71" t="s">
        <v>3</v>
      </c>
      <c r="DD71" t="s">
        <v>125</v>
      </c>
      <c r="DE71" t="s">
        <v>126</v>
      </c>
      <c r="DF71" t="s">
        <v>126</v>
      </c>
      <c r="DG71" t="s">
        <v>126</v>
      </c>
      <c r="DH71" t="s">
        <v>3</v>
      </c>
      <c r="DI71" t="s">
        <v>126</v>
      </c>
      <c r="DJ71" t="s">
        <v>126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1.0669999999999999</v>
      </c>
      <c r="DQ71">
        <v>1.081</v>
      </c>
      <c r="DU71">
        <v>1013</v>
      </c>
      <c r="DV71" t="s">
        <v>123</v>
      </c>
      <c r="DW71" t="s">
        <v>123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58826883</v>
      </c>
      <c r="EF71">
        <v>40</v>
      </c>
      <c r="EG71" t="s">
        <v>127</v>
      </c>
      <c r="EH71">
        <v>0</v>
      </c>
      <c r="EI71" t="s">
        <v>3</v>
      </c>
      <c r="EJ71">
        <v>2</v>
      </c>
      <c r="EK71">
        <v>318</v>
      </c>
      <c r="EL71" t="s">
        <v>128</v>
      </c>
      <c r="EM71" t="s">
        <v>129</v>
      </c>
      <c r="EO71" t="s">
        <v>130</v>
      </c>
      <c r="EQ71">
        <v>0</v>
      </c>
      <c r="ER71">
        <v>300.39999999999998</v>
      </c>
      <c r="ES71">
        <v>52.94</v>
      </c>
      <c r="ET71">
        <v>52.8</v>
      </c>
      <c r="EU71">
        <v>6.44</v>
      </c>
      <c r="EV71">
        <v>194.66</v>
      </c>
      <c r="EW71">
        <v>15.8</v>
      </c>
      <c r="EX71">
        <v>0</v>
      </c>
      <c r="EY71">
        <v>0</v>
      </c>
      <c r="FQ71">
        <v>0</v>
      </c>
      <c r="FR71">
        <f t="shared" ref="FR71:FR76" si="85">ROUND(IF(BI71=3,GM71,0),2)</f>
        <v>0</v>
      </c>
      <c r="FS71">
        <v>2</v>
      </c>
      <c r="FX71">
        <v>112</v>
      </c>
      <c r="FY71">
        <v>70</v>
      </c>
      <c r="GA71" t="s">
        <v>3</v>
      </c>
      <c r="GD71">
        <v>0</v>
      </c>
      <c r="GF71">
        <v>-765434959</v>
      </c>
      <c r="GG71">
        <v>2</v>
      </c>
      <c r="GH71">
        <v>1</v>
      </c>
      <c r="GI71">
        <v>2</v>
      </c>
      <c r="GJ71">
        <v>0</v>
      </c>
      <c r="GK71">
        <f>ROUND(R71*(R12)/100,2)</f>
        <v>10.06</v>
      </c>
      <c r="GL71">
        <f t="shared" ref="GL71:GL76" si="86">ROUND(IF(AND(BH71=3,BI71=3,FS71&lt;&gt;0),P71,0),2)</f>
        <v>0</v>
      </c>
      <c r="GM71">
        <f t="shared" ref="GM71:GM76" si="87">ROUND(O71+X71+Y71+GK71,2)+GX71</f>
        <v>471.92</v>
      </c>
      <c r="GN71">
        <f t="shared" ref="GN71:GN76" si="88">IF(OR(BI71=0,BI71=1),GM71-GX71,0)</f>
        <v>0</v>
      </c>
      <c r="GO71">
        <f t="shared" ref="GO71:GO76" si="89">IF(BI71=2,GM71-GX71,0)</f>
        <v>471.92</v>
      </c>
      <c r="GP71">
        <f t="shared" ref="GP71:GP76" si="90">IF(BI71=4,GM71-GX71,0)</f>
        <v>0</v>
      </c>
      <c r="GR71">
        <v>0</v>
      </c>
      <c r="GS71">
        <v>3</v>
      </c>
      <c r="GT71">
        <v>0</v>
      </c>
      <c r="GU71" t="s">
        <v>3</v>
      </c>
      <c r="GV71">
        <f t="shared" ref="GV71:GV76" si="91">ROUND((GT71),6)</f>
        <v>0</v>
      </c>
      <c r="GW71">
        <v>1</v>
      </c>
      <c r="GX71">
        <f t="shared" ref="GX71:GX76" si="92">ROUND(HC71*I71,2)</f>
        <v>0</v>
      </c>
      <c r="HA71">
        <v>0</v>
      </c>
      <c r="HB71">
        <v>0</v>
      </c>
      <c r="HC71">
        <f t="shared" ref="HC71:HC76" si="93"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ROW(SmtRes!A31)</f>
        <v>31</v>
      </c>
      <c r="E72" t="s">
        <v>131</v>
      </c>
      <c r="F72" t="s">
        <v>121</v>
      </c>
      <c r="G72" t="s">
        <v>122</v>
      </c>
      <c r="H72" t="s">
        <v>123</v>
      </c>
      <c r="I72">
        <f>ROUND(9.9*0.5/100,9)</f>
        <v>4.9500000000000002E-2</v>
      </c>
      <c r="J72">
        <v>0</v>
      </c>
      <c r="K72">
        <f>ROUND(9.9*0.5/100,9)</f>
        <v>4.9500000000000002E-2</v>
      </c>
      <c r="O72">
        <f t="shared" si="63"/>
        <v>171.12</v>
      </c>
      <c r="P72">
        <f t="shared" si="64"/>
        <v>0</v>
      </c>
      <c r="Q72">
        <f t="shared" si="65"/>
        <v>12.78</v>
      </c>
      <c r="R72">
        <f t="shared" si="66"/>
        <v>5.24</v>
      </c>
      <c r="S72">
        <f t="shared" si="67"/>
        <v>158.34</v>
      </c>
      <c r="T72">
        <f t="shared" si="68"/>
        <v>0</v>
      </c>
      <c r="U72">
        <f t="shared" si="69"/>
        <v>0.27538523100000001</v>
      </c>
      <c r="V72">
        <f t="shared" si="70"/>
        <v>0</v>
      </c>
      <c r="W72">
        <f t="shared" si="71"/>
        <v>0</v>
      </c>
      <c r="X72">
        <f t="shared" si="72"/>
        <v>145.66999999999999</v>
      </c>
      <c r="Y72">
        <f t="shared" si="72"/>
        <v>68.09</v>
      </c>
      <c r="AA72">
        <v>59530993</v>
      </c>
      <c r="AB72">
        <f t="shared" si="73"/>
        <v>81.661799999999999</v>
      </c>
      <c r="AC72">
        <f>ROUND(((ES72*0)),6)</f>
        <v>0</v>
      </c>
      <c r="AD72">
        <f>ROUND((((((ET72*1.1)*0.3))-(((EU72*1.1)*0.3)))+AE72),6)</f>
        <v>17.423999999999999</v>
      </c>
      <c r="AE72">
        <f>ROUND((((EU72*1.1)*0.3)),6)</f>
        <v>2.1252</v>
      </c>
      <c r="AF72">
        <f>ROUND((((EV72*1.1)*0.3)),6)</f>
        <v>64.237799999999993</v>
      </c>
      <c r="AG72">
        <f t="shared" si="74"/>
        <v>0</v>
      </c>
      <c r="AH72">
        <f>(((EW72*1.1)*0.3))</f>
        <v>5.2140000000000004</v>
      </c>
      <c r="AI72">
        <f>(((EX72*1.1)*0.3))</f>
        <v>0</v>
      </c>
      <c r="AJ72">
        <f t="shared" si="75"/>
        <v>0</v>
      </c>
      <c r="AK72">
        <v>300.39999999999998</v>
      </c>
      <c r="AL72">
        <v>52.94</v>
      </c>
      <c r="AM72">
        <v>52.8</v>
      </c>
      <c r="AN72">
        <v>6.44</v>
      </c>
      <c r="AO72">
        <v>194.66</v>
      </c>
      <c r="AP72">
        <v>0</v>
      </c>
      <c r="AQ72">
        <v>15.8</v>
      </c>
      <c r="AR72">
        <v>0</v>
      </c>
      <c r="AS72">
        <v>0</v>
      </c>
      <c r="AT72">
        <v>92</v>
      </c>
      <c r="AU72">
        <v>43</v>
      </c>
      <c r="AV72">
        <v>1.0669999999999999</v>
      </c>
      <c r="AW72">
        <v>1.081</v>
      </c>
      <c r="AZ72">
        <v>1</v>
      </c>
      <c r="BA72">
        <v>46.67</v>
      </c>
      <c r="BB72">
        <v>13.89</v>
      </c>
      <c r="BC72">
        <v>17.38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124</v>
      </c>
      <c r="BM72">
        <v>318</v>
      </c>
      <c r="BN72">
        <v>0</v>
      </c>
      <c r="BO72" t="s">
        <v>121</v>
      </c>
      <c r="BP72">
        <v>1</v>
      </c>
      <c r="BQ72">
        <v>40</v>
      </c>
      <c r="BR72">
        <v>0</v>
      </c>
      <c r="BS72">
        <v>46.67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224</v>
      </c>
      <c r="CO72">
        <v>0</v>
      </c>
      <c r="CP72">
        <f t="shared" si="76"/>
        <v>171.12</v>
      </c>
      <c r="CQ72">
        <f t="shared" si="77"/>
        <v>0</v>
      </c>
      <c r="CR72">
        <f>((((((ET72*1.1)*0.3))*BB72-(((EU72*1.1)*0.3))*BS72)+AE72*BS72)*AV72)</f>
        <v>258.23465712000001</v>
      </c>
      <c r="CS72">
        <f t="shared" si="78"/>
        <v>105.82835062800001</v>
      </c>
      <c r="CT72">
        <f t="shared" si="79"/>
        <v>3198.8426604419997</v>
      </c>
      <c r="CU72">
        <f t="shared" si="80"/>
        <v>0</v>
      </c>
      <c r="CV72">
        <f t="shared" si="81"/>
        <v>5.5633379999999999</v>
      </c>
      <c r="CW72">
        <f t="shared" si="82"/>
        <v>0</v>
      </c>
      <c r="CX72">
        <f t="shared" si="82"/>
        <v>0</v>
      </c>
      <c r="CY72">
        <f t="shared" si="83"/>
        <v>145.67280000000002</v>
      </c>
      <c r="CZ72">
        <f t="shared" si="84"/>
        <v>68.086200000000005</v>
      </c>
      <c r="DB72">
        <v>13</v>
      </c>
      <c r="DC72" t="s">
        <v>3</v>
      </c>
      <c r="DD72" t="s">
        <v>55</v>
      </c>
      <c r="DE72" t="s">
        <v>56</v>
      </c>
      <c r="DF72" t="s">
        <v>56</v>
      </c>
      <c r="DG72" t="s">
        <v>56</v>
      </c>
      <c r="DH72" t="s">
        <v>3</v>
      </c>
      <c r="DI72" t="s">
        <v>56</v>
      </c>
      <c r="DJ72" t="s">
        <v>56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1.0669999999999999</v>
      </c>
      <c r="DQ72">
        <v>1.081</v>
      </c>
      <c r="DU72">
        <v>1013</v>
      </c>
      <c r="DV72" t="s">
        <v>123</v>
      </c>
      <c r="DW72" t="s">
        <v>123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58826883</v>
      </c>
      <c r="EF72">
        <v>40</v>
      </c>
      <c r="EG72" t="s">
        <v>127</v>
      </c>
      <c r="EH72">
        <v>0</v>
      </c>
      <c r="EI72" t="s">
        <v>3</v>
      </c>
      <c r="EJ72">
        <v>2</v>
      </c>
      <c r="EK72">
        <v>318</v>
      </c>
      <c r="EL72" t="s">
        <v>128</v>
      </c>
      <c r="EM72" t="s">
        <v>129</v>
      </c>
      <c r="EO72" t="s">
        <v>132</v>
      </c>
      <c r="EQ72">
        <v>0</v>
      </c>
      <c r="ER72">
        <v>300.39999999999998</v>
      </c>
      <c r="ES72">
        <v>52.94</v>
      </c>
      <c r="ET72">
        <v>52.8</v>
      </c>
      <c r="EU72">
        <v>6.44</v>
      </c>
      <c r="EV72">
        <v>194.66</v>
      </c>
      <c r="EW72">
        <v>15.8</v>
      </c>
      <c r="EX72">
        <v>0</v>
      </c>
      <c r="EY72">
        <v>0</v>
      </c>
      <c r="FQ72">
        <v>0</v>
      </c>
      <c r="FR72">
        <f t="shared" si="85"/>
        <v>0</v>
      </c>
      <c r="FS72">
        <v>2</v>
      </c>
      <c r="FX72">
        <v>112</v>
      </c>
      <c r="FY72">
        <v>70</v>
      </c>
      <c r="GA72" t="s">
        <v>3</v>
      </c>
      <c r="GD72">
        <v>0</v>
      </c>
      <c r="GF72">
        <v>-765434959</v>
      </c>
      <c r="GG72">
        <v>2</v>
      </c>
      <c r="GH72">
        <v>1</v>
      </c>
      <c r="GI72">
        <v>2</v>
      </c>
      <c r="GJ72">
        <v>0</v>
      </c>
      <c r="GK72">
        <f>ROUND(R72*(R12)/100,2)</f>
        <v>8.3800000000000008</v>
      </c>
      <c r="GL72">
        <f t="shared" si="86"/>
        <v>0</v>
      </c>
      <c r="GM72">
        <f t="shared" si="87"/>
        <v>393.26</v>
      </c>
      <c r="GN72">
        <f t="shared" si="88"/>
        <v>0</v>
      </c>
      <c r="GO72">
        <f t="shared" si="89"/>
        <v>393.26</v>
      </c>
      <c r="GP72">
        <f t="shared" si="90"/>
        <v>0</v>
      </c>
      <c r="GR72">
        <v>0</v>
      </c>
      <c r="GS72">
        <v>3</v>
      </c>
      <c r="GT72">
        <v>0</v>
      </c>
      <c r="GU72" t="s">
        <v>3</v>
      </c>
      <c r="GV72">
        <f t="shared" si="91"/>
        <v>0</v>
      </c>
      <c r="GW72">
        <v>1</v>
      </c>
      <c r="GX72">
        <f t="shared" si="92"/>
        <v>0</v>
      </c>
      <c r="HA72">
        <v>0</v>
      </c>
      <c r="HB72">
        <v>0</v>
      </c>
      <c r="HC72">
        <f t="shared" si="93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E73" t="s">
        <v>133</v>
      </c>
      <c r="F73" t="s">
        <v>134</v>
      </c>
      <c r="G73" t="s">
        <v>135</v>
      </c>
      <c r="H73" t="s">
        <v>123</v>
      </c>
      <c r="I73">
        <f>ROUND((20.4*0.5)/100,9)</f>
        <v>0.10199999999999999</v>
      </c>
      <c r="J73">
        <v>0</v>
      </c>
      <c r="K73">
        <f>ROUND((20.4*0.5)/100,9)</f>
        <v>0.10199999999999999</v>
      </c>
      <c r="O73">
        <f t="shared" si="63"/>
        <v>557.9</v>
      </c>
      <c r="P73">
        <f t="shared" si="64"/>
        <v>0</v>
      </c>
      <c r="Q73">
        <f t="shared" si="65"/>
        <v>62.29</v>
      </c>
      <c r="R73">
        <f t="shared" si="66"/>
        <v>26.91</v>
      </c>
      <c r="S73">
        <f t="shared" si="67"/>
        <v>495.61</v>
      </c>
      <c r="T73">
        <f t="shared" si="68"/>
        <v>0</v>
      </c>
      <c r="U73">
        <f t="shared" si="69"/>
        <v>0.86196527999999972</v>
      </c>
      <c r="V73">
        <f t="shared" si="70"/>
        <v>0</v>
      </c>
      <c r="W73">
        <f t="shared" si="71"/>
        <v>0</v>
      </c>
      <c r="X73">
        <f t="shared" si="72"/>
        <v>455.96</v>
      </c>
      <c r="Y73">
        <f t="shared" si="72"/>
        <v>213.11</v>
      </c>
      <c r="AA73">
        <v>59530993</v>
      </c>
      <c r="AB73">
        <f t="shared" si="73"/>
        <v>137.62584000000001</v>
      </c>
      <c r="AC73">
        <f>ROUND((((ES73*1)*0)),6)</f>
        <v>0</v>
      </c>
      <c r="AD73">
        <f>ROUND(((((((ET73*1.1)*1.2)*0.3))-((((EU73*1.1)*1.2)*0.3)))+AE73),6)</f>
        <v>40.051439999999999</v>
      </c>
      <c r="AE73">
        <f>ROUND(((((EU73*1.1)*1.2)*0.3)),6)</f>
        <v>5.2984799999999996</v>
      </c>
      <c r="AF73">
        <f>ROUND(((((EV73*1.1)*1.2)*0.3)),6)</f>
        <v>97.574399999999997</v>
      </c>
      <c r="AG73">
        <f t="shared" si="74"/>
        <v>0</v>
      </c>
      <c r="AH73">
        <f>((((EW73*1.1)*1.2)*0.3))</f>
        <v>7.919999999999999</v>
      </c>
      <c r="AI73">
        <f>((((EX73*1.1)*1.2)*0.3))</f>
        <v>0</v>
      </c>
      <c r="AJ73">
        <f t="shared" si="75"/>
        <v>0</v>
      </c>
      <c r="AK73">
        <v>400.48</v>
      </c>
      <c r="AL73">
        <v>52.94</v>
      </c>
      <c r="AM73">
        <v>101.14</v>
      </c>
      <c r="AN73">
        <v>13.38</v>
      </c>
      <c r="AO73">
        <v>246.4</v>
      </c>
      <c r="AP73">
        <v>0</v>
      </c>
      <c r="AQ73">
        <v>20</v>
      </c>
      <c r="AR73">
        <v>0</v>
      </c>
      <c r="AS73">
        <v>0</v>
      </c>
      <c r="AT73">
        <v>92</v>
      </c>
      <c r="AU73">
        <v>43</v>
      </c>
      <c r="AV73">
        <v>1.0669999999999999</v>
      </c>
      <c r="AW73">
        <v>1.081</v>
      </c>
      <c r="AZ73">
        <v>1</v>
      </c>
      <c r="BA73">
        <v>46.67</v>
      </c>
      <c r="BB73">
        <v>14.29</v>
      </c>
      <c r="BC73">
        <v>17.38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136</v>
      </c>
      <c r="BM73">
        <v>318</v>
      </c>
      <c r="BN73">
        <v>0</v>
      </c>
      <c r="BO73" t="s">
        <v>134</v>
      </c>
      <c r="BP73">
        <v>1</v>
      </c>
      <c r="BQ73">
        <v>40</v>
      </c>
      <c r="BR73">
        <v>0</v>
      </c>
      <c r="BS73">
        <v>46.67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43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223</v>
      </c>
      <c r="CO73">
        <v>0</v>
      </c>
      <c r="CP73">
        <f t="shared" si="76"/>
        <v>557.9</v>
      </c>
      <c r="CQ73">
        <f t="shared" si="77"/>
        <v>0</v>
      </c>
      <c r="CR73">
        <f>(((((((ET73*1.1)*1.2)*0.3))*BB73-((((EU73*1.1)*1.2)*0.3))*BS73)+AE73*BS73)*AV73)</f>
        <v>610.68152779919978</v>
      </c>
      <c r="CS73">
        <f t="shared" si="78"/>
        <v>263.84782572719996</v>
      </c>
      <c r="CT73">
        <f t="shared" si="79"/>
        <v>4858.9016636159995</v>
      </c>
      <c r="CU73">
        <f t="shared" si="80"/>
        <v>0</v>
      </c>
      <c r="CV73">
        <f t="shared" si="81"/>
        <v>8.4506399999999982</v>
      </c>
      <c r="CW73">
        <f t="shared" si="82"/>
        <v>0</v>
      </c>
      <c r="CX73">
        <f t="shared" si="82"/>
        <v>0</v>
      </c>
      <c r="CY73">
        <f t="shared" si="83"/>
        <v>455.96120000000002</v>
      </c>
      <c r="CZ73">
        <f t="shared" si="84"/>
        <v>213.1123</v>
      </c>
      <c r="DB73">
        <v>15</v>
      </c>
      <c r="DC73" t="s">
        <v>3</v>
      </c>
      <c r="DD73" t="s">
        <v>125</v>
      </c>
      <c r="DE73" t="s">
        <v>126</v>
      </c>
      <c r="DF73" t="s">
        <v>126</v>
      </c>
      <c r="DG73" t="s">
        <v>126</v>
      </c>
      <c r="DH73" t="s">
        <v>3</v>
      </c>
      <c r="DI73" t="s">
        <v>126</v>
      </c>
      <c r="DJ73" t="s">
        <v>126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1013</v>
      </c>
      <c r="DV73" t="s">
        <v>123</v>
      </c>
      <c r="DW73" t="s">
        <v>123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58826883</v>
      </c>
      <c r="EF73">
        <v>40</v>
      </c>
      <c r="EG73" t="s">
        <v>127</v>
      </c>
      <c r="EH73">
        <v>0</v>
      </c>
      <c r="EI73" t="s">
        <v>3</v>
      </c>
      <c r="EJ73">
        <v>2</v>
      </c>
      <c r="EK73">
        <v>318</v>
      </c>
      <c r="EL73" t="s">
        <v>128</v>
      </c>
      <c r="EM73" t="s">
        <v>129</v>
      </c>
      <c r="EO73" t="s">
        <v>130</v>
      </c>
      <c r="EQ73">
        <v>0</v>
      </c>
      <c r="ER73">
        <v>400.48</v>
      </c>
      <c r="ES73">
        <v>52.94</v>
      </c>
      <c r="ET73">
        <v>101.14</v>
      </c>
      <c r="EU73">
        <v>13.38</v>
      </c>
      <c r="EV73">
        <v>246.4</v>
      </c>
      <c r="EW73">
        <v>20</v>
      </c>
      <c r="EX73">
        <v>0</v>
      </c>
      <c r="EY73">
        <v>0</v>
      </c>
      <c r="FQ73">
        <v>0</v>
      </c>
      <c r="FR73">
        <f t="shared" si="85"/>
        <v>0</v>
      </c>
      <c r="FS73">
        <v>2</v>
      </c>
      <c r="FX73">
        <v>112</v>
      </c>
      <c r="FY73">
        <v>70</v>
      </c>
      <c r="GA73" t="s">
        <v>3</v>
      </c>
      <c r="GD73">
        <v>0</v>
      </c>
      <c r="GF73">
        <v>-378497247</v>
      </c>
      <c r="GG73">
        <v>2</v>
      </c>
      <c r="GH73">
        <v>1</v>
      </c>
      <c r="GI73">
        <v>2</v>
      </c>
      <c r="GJ73">
        <v>0</v>
      </c>
      <c r="GK73">
        <f>ROUND(R73*(R12)/100,2)</f>
        <v>43.06</v>
      </c>
      <c r="GL73">
        <f t="shared" si="86"/>
        <v>0</v>
      </c>
      <c r="GM73">
        <f t="shared" si="87"/>
        <v>1270.03</v>
      </c>
      <c r="GN73">
        <f t="shared" si="88"/>
        <v>0</v>
      </c>
      <c r="GO73">
        <f t="shared" si="89"/>
        <v>1270.03</v>
      </c>
      <c r="GP73">
        <f t="shared" si="90"/>
        <v>0</v>
      </c>
      <c r="GR73">
        <v>0</v>
      </c>
      <c r="GS73">
        <v>3</v>
      </c>
      <c r="GT73">
        <v>0</v>
      </c>
      <c r="GU73" t="s">
        <v>3</v>
      </c>
      <c r="GV73">
        <f t="shared" si="91"/>
        <v>0</v>
      </c>
      <c r="GW73">
        <v>1</v>
      </c>
      <c r="GX73">
        <f t="shared" si="92"/>
        <v>0</v>
      </c>
      <c r="HA73">
        <v>0</v>
      </c>
      <c r="HB73">
        <v>0</v>
      </c>
      <c r="HC73">
        <f t="shared" si="93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E74" t="s">
        <v>137</v>
      </c>
      <c r="F74" t="s">
        <v>134</v>
      </c>
      <c r="G74" t="s">
        <v>135</v>
      </c>
      <c r="H74" t="s">
        <v>123</v>
      </c>
      <c r="I74">
        <f>ROUND((20.4*0.5)/100,9)</f>
        <v>0.10199999999999999</v>
      </c>
      <c r="J74">
        <v>0</v>
      </c>
      <c r="K74">
        <f>ROUND((20.4*0.5)/100,9)</f>
        <v>0.10199999999999999</v>
      </c>
      <c r="O74">
        <f t="shared" si="63"/>
        <v>464.92</v>
      </c>
      <c r="P74">
        <f t="shared" si="64"/>
        <v>0</v>
      </c>
      <c r="Q74">
        <f t="shared" si="65"/>
        <v>51.91</v>
      </c>
      <c r="R74">
        <f t="shared" si="66"/>
        <v>22.43</v>
      </c>
      <c r="S74">
        <f t="shared" si="67"/>
        <v>413.01</v>
      </c>
      <c r="T74">
        <f t="shared" si="68"/>
        <v>0</v>
      </c>
      <c r="U74">
        <f t="shared" si="69"/>
        <v>0.71830439999999984</v>
      </c>
      <c r="V74">
        <f t="shared" si="70"/>
        <v>0</v>
      </c>
      <c r="W74">
        <f t="shared" si="71"/>
        <v>0</v>
      </c>
      <c r="X74">
        <f t="shared" si="72"/>
        <v>379.97</v>
      </c>
      <c r="Y74">
        <f t="shared" si="72"/>
        <v>177.59</v>
      </c>
      <c r="AA74">
        <v>59530993</v>
      </c>
      <c r="AB74">
        <f t="shared" si="73"/>
        <v>114.68819999999999</v>
      </c>
      <c r="AC74">
        <f>ROUND(((ES74*0)),6)</f>
        <v>0</v>
      </c>
      <c r="AD74">
        <f>ROUND((((((ET74*1.1)*0.3))-(((EU74*1.1)*0.3)))+AE74),6)</f>
        <v>33.376199999999997</v>
      </c>
      <c r="AE74">
        <f>ROUND((((EU74*1.1)*0.3)),6)</f>
        <v>4.4154</v>
      </c>
      <c r="AF74">
        <f>ROUND((((EV74*1.1)*0.3)),6)</f>
        <v>81.311999999999998</v>
      </c>
      <c r="AG74">
        <f t="shared" si="74"/>
        <v>0</v>
      </c>
      <c r="AH74">
        <f>(((EW74*1.1)*0.3))</f>
        <v>6.6</v>
      </c>
      <c r="AI74">
        <f>(((EX74*1.1)*0.3))</f>
        <v>0</v>
      </c>
      <c r="AJ74">
        <f t="shared" si="75"/>
        <v>0</v>
      </c>
      <c r="AK74">
        <v>400.48</v>
      </c>
      <c r="AL74">
        <v>52.94</v>
      </c>
      <c r="AM74">
        <v>101.14</v>
      </c>
      <c r="AN74">
        <v>13.38</v>
      </c>
      <c r="AO74">
        <v>246.4</v>
      </c>
      <c r="AP74">
        <v>0</v>
      </c>
      <c r="AQ74">
        <v>20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46.67</v>
      </c>
      <c r="BB74">
        <v>14.29</v>
      </c>
      <c r="BC74">
        <v>17.38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136</v>
      </c>
      <c r="BM74">
        <v>318</v>
      </c>
      <c r="BN74">
        <v>0</v>
      </c>
      <c r="BO74" t="s">
        <v>134</v>
      </c>
      <c r="BP74">
        <v>1</v>
      </c>
      <c r="BQ74">
        <v>40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224</v>
      </c>
      <c r="CO74">
        <v>0</v>
      </c>
      <c r="CP74">
        <f t="shared" si="76"/>
        <v>464.91999999999996</v>
      </c>
      <c r="CQ74">
        <f t="shared" si="77"/>
        <v>0</v>
      </c>
      <c r="CR74">
        <f>((((((ET74*1.1)*0.3))*BB74-(((EU74*1.1)*0.3))*BS74)+AE74*BS74)*AV74)</f>
        <v>508.9012731659999</v>
      </c>
      <c r="CS74">
        <f t="shared" si="78"/>
        <v>219.87318810599999</v>
      </c>
      <c r="CT74">
        <f t="shared" si="79"/>
        <v>4049.08471968</v>
      </c>
      <c r="CU74">
        <f t="shared" si="80"/>
        <v>0</v>
      </c>
      <c r="CV74">
        <f t="shared" si="81"/>
        <v>7.0421999999999993</v>
      </c>
      <c r="CW74">
        <f t="shared" si="82"/>
        <v>0</v>
      </c>
      <c r="CX74">
        <f t="shared" si="82"/>
        <v>0</v>
      </c>
      <c r="CY74">
        <f t="shared" si="83"/>
        <v>379.9692</v>
      </c>
      <c r="CZ74">
        <f t="shared" si="84"/>
        <v>177.5943</v>
      </c>
      <c r="DB74">
        <v>18</v>
      </c>
      <c r="DC74" t="s">
        <v>3</v>
      </c>
      <c r="DD74" t="s">
        <v>55</v>
      </c>
      <c r="DE74" t="s">
        <v>56</v>
      </c>
      <c r="DF74" t="s">
        <v>56</v>
      </c>
      <c r="DG74" t="s">
        <v>56</v>
      </c>
      <c r="DH74" t="s">
        <v>3</v>
      </c>
      <c r="DI74" t="s">
        <v>56</v>
      </c>
      <c r="DJ74" t="s">
        <v>56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123</v>
      </c>
      <c r="DW74" t="s">
        <v>123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58826883</v>
      </c>
      <c r="EF74">
        <v>40</v>
      </c>
      <c r="EG74" t="s">
        <v>127</v>
      </c>
      <c r="EH74">
        <v>0</v>
      </c>
      <c r="EI74" t="s">
        <v>3</v>
      </c>
      <c r="EJ74">
        <v>2</v>
      </c>
      <c r="EK74">
        <v>318</v>
      </c>
      <c r="EL74" t="s">
        <v>128</v>
      </c>
      <c r="EM74" t="s">
        <v>129</v>
      </c>
      <c r="EO74" t="s">
        <v>132</v>
      </c>
      <c r="EQ74">
        <v>0</v>
      </c>
      <c r="ER74">
        <v>400.48</v>
      </c>
      <c r="ES74">
        <v>52.94</v>
      </c>
      <c r="ET74">
        <v>101.14</v>
      </c>
      <c r="EU74">
        <v>13.38</v>
      </c>
      <c r="EV74">
        <v>246.4</v>
      </c>
      <c r="EW74">
        <v>20</v>
      </c>
      <c r="EX74">
        <v>0</v>
      </c>
      <c r="EY74">
        <v>0</v>
      </c>
      <c r="FQ74">
        <v>0</v>
      </c>
      <c r="FR74">
        <f t="shared" si="85"/>
        <v>0</v>
      </c>
      <c r="FS74">
        <v>2</v>
      </c>
      <c r="FX74">
        <v>112</v>
      </c>
      <c r="FY74">
        <v>70</v>
      </c>
      <c r="GA74" t="s">
        <v>3</v>
      </c>
      <c r="GD74">
        <v>0</v>
      </c>
      <c r="GF74">
        <v>-378497247</v>
      </c>
      <c r="GG74">
        <v>2</v>
      </c>
      <c r="GH74">
        <v>1</v>
      </c>
      <c r="GI74">
        <v>2</v>
      </c>
      <c r="GJ74">
        <v>0</v>
      </c>
      <c r="GK74">
        <f>ROUND(R74*(R12)/100,2)</f>
        <v>35.89</v>
      </c>
      <c r="GL74">
        <f t="shared" si="86"/>
        <v>0</v>
      </c>
      <c r="GM74">
        <f t="shared" si="87"/>
        <v>1058.3699999999999</v>
      </c>
      <c r="GN74">
        <f t="shared" si="88"/>
        <v>0</v>
      </c>
      <c r="GO74">
        <f t="shared" si="89"/>
        <v>1058.3699999999999</v>
      </c>
      <c r="GP74">
        <f t="shared" si="90"/>
        <v>0</v>
      </c>
      <c r="GR74">
        <v>0</v>
      </c>
      <c r="GS74">
        <v>3</v>
      </c>
      <c r="GT74">
        <v>0</v>
      </c>
      <c r="GU74" t="s">
        <v>3</v>
      </c>
      <c r="GV74">
        <f t="shared" si="91"/>
        <v>0</v>
      </c>
      <c r="GW74">
        <v>1</v>
      </c>
      <c r="GX74">
        <f t="shared" si="92"/>
        <v>0</v>
      </c>
      <c r="HA74">
        <v>0</v>
      </c>
      <c r="HB74">
        <v>0</v>
      </c>
      <c r="HC74">
        <f t="shared" si="93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E75" t="s">
        <v>138</v>
      </c>
      <c r="F75" t="s">
        <v>139</v>
      </c>
      <c r="G75" t="s">
        <v>140</v>
      </c>
      <c r="H75" t="s">
        <v>123</v>
      </c>
      <c r="I75">
        <f>ROUND((1.21*0.5)/100,9)</f>
        <v>6.0499999999999998E-3</v>
      </c>
      <c r="J75">
        <v>0</v>
      </c>
      <c r="K75">
        <f>ROUND((1.21*0.5)/100,9)</f>
        <v>6.0499999999999998E-3</v>
      </c>
      <c r="O75">
        <f t="shared" si="63"/>
        <v>41.8</v>
      </c>
      <c r="P75">
        <f t="shared" si="64"/>
        <v>0</v>
      </c>
      <c r="Q75">
        <f t="shared" si="65"/>
        <v>5.35</v>
      </c>
      <c r="R75">
        <f t="shared" si="66"/>
        <v>2.2400000000000002</v>
      </c>
      <c r="S75">
        <f t="shared" si="67"/>
        <v>36.450000000000003</v>
      </c>
      <c r="T75">
        <f t="shared" si="68"/>
        <v>0</v>
      </c>
      <c r="U75">
        <f t="shared" si="69"/>
        <v>6.3396701279999995E-2</v>
      </c>
      <c r="V75">
        <f t="shared" si="70"/>
        <v>0</v>
      </c>
      <c r="W75">
        <f t="shared" si="71"/>
        <v>0</v>
      </c>
      <c r="X75">
        <f t="shared" si="72"/>
        <v>33.53</v>
      </c>
      <c r="Y75">
        <f t="shared" si="72"/>
        <v>15.67</v>
      </c>
      <c r="AA75">
        <v>59530993</v>
      </c>
      <c r="AB75">
        <f t="shared" si="73"/>
        <v>179.77212</v>
      </c>
      <c r="AC75">
        <f>ROUND((((ES75*1)*0)),6)</f>
        <v>0</v>
      </c>
      <c r="AD75">
        <f>ROUND(((((((ET75*1.1)*1.2)*0.3))-((((EU75*1.1)*1.2)*0.3)))+AE75),6)</f>
        <v>58.778280000000002</v>
      </c>
      <c r="AE75">
        <f>ROUND(((((EU75*1.1)*1.2)*0.3)),6)</f>
        <v>7.4447999999999999</v>
      </c>
      <c r="AF75">
        <f>ROUND(((((EV75*1.1)*1.2)*0.3)),6)</f>
        <v>120.99384000000001</v>
      </c>
      <c r="AG75">
        <f t="shared" si="74"/>
        <v>0</v>
      </c>
      <c r="AH75">
        <f>((((EW75*1.1)*1.2)*0.3))</f>
        <v>9.8208000000000002</v>
      </c>
      <c r="AI75">
        <f>((((EX75*1.1)*1.2)*0.3))</f>
        <v>0</v>
      </c>
      <c r="AJ75">
        <f t="shared" si="75"/>
        <v>0</v>
      </c>
      <c r="AK75">
        <v>506.91</v>
      </c>
      <c r="AL75">
        <v>52.94</v>
      </c>
      <c r="AM75">
        <v>148.43</v>
      </c>
      <c r="AN75">
        <v>18.8</v>
      </c>
      <c r="AO75">
        <v>305.54000000000002</v>
      </c>
      <c r="AP75">
        <v>0</v>
      </c>
      <c r="AQ75">
        <v>24.8</v>
      </c>
      <c r="AR75">
        <v>0</v>
      </c>
      <c r="AS75">
        <v>0</v>
      </c>
      <c r="AT75">
        <v>92</v>
      </c>
      <c r="AU75">
        <v>43</v>
      </c>
      <c r="AV75">
        <v>1.0669999999999999</v>
      </c>
      <c r="AW75">
        <v>1.081</v>
      </c>
      <c r="AZ75">
        <v>1</v>
      </c>
      <c r="BA75">
        <v>46.67</v>
      </c>
      <c r="BB75">
        <v>14.1</v>
      </c>
      <c r="BC75">
        <v>17.38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141</v>
      </c>
      <c r="BM75">
        <v>318</v>
      </c>
      <c r="BN75">
        <v>0</v>
      </c>
      <c r="BO75" t="s">
        <v>139</v>
      </c>
      <c r="BP75">
        <v>1</v>
      </c>
      <c r="BQ75">
        <v>40</v>
      </c>
      <c r="BR75">
        <v>0</v>
      </c>
      <c r="BS75">
        <v>46.67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223</v>
      </c>
      <c r="CO75">
        <v>0</v>
      </c>
      <c r="CP75">
        <f t="shared" si="76"/>
        <v>41.800000000000004</v>
      </c>
      <c r="CQ75">
        <f t="shared" si="77"/>
        <v>0</v>
      </c>
      <c r="CR75">
        <f>(((((((ET75*1.1)*1.2)*0.3))*BB75-((((EU75*1.1)*1.2)*0.3))*BS75)+AE75*BS75)*AV75)</f>
        <v>884.30158911599995</v>
      </c>
      <c r="CS75">
        <f t="shared" si="78"/>
        <v>370.72788667200001</v>
      </c>
      <c r="CT75">
        <f t="shared" si="79"/>
        <v>6025.1169411576002</v>
      </c>
      <c r="CU75">
        <f t="shared" si="80"/>
        <v>0</v>
      </c>
      <c r="CV75">
        <f t="shared" si="81"/>
        <v>10.478793599999999</v>
      </c>
      <c r="CW75">
        <f t="shared" si="82"/>
        <v>0</v>
      </c>
      <c r="CX75">
        <f t="shared" si="82"/>
        <v>0</v>
      </c>
      <c r="CY75">
        <f t="shared" si="83"/>
        <v>33.534000000000006</v>
      </c>
      <c r="CZ75">
        <f t="shared" si="84"/>
        <v>15.673500000000001</v>
      </c>
      <c r="DB75">
        <v>20</v>
      </c>
      <c r="DC75" t="s">
        <v>3</v>
      </c>
      <c r="DD75" t="s">
        <v>125</v>
      </c>
      <c r="DE75" t="s">
        <v>126</v>
      </c>
      <c r="DF75" t="s">
        <v>126</v>
      </c>
      <c r="DG75" t="s">
        <v>126</v>
      </c>
      <c r="DH75" t="s">
        <v>3</v>
      </c>
      <c r="DI75" t="s">
        <v>126</v>
      </c>
      <c r="DJ75" t="s">
        <v>126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1.0669999999999999</v>
      </c>
      <c r="DQ75">
        <v>1.081</v>
      </c>
      <c r="DU75">
        <v>1013</v>
      </c>
      <c r="DV75" t="s">
        <v>123</v>
      </c>
      <c r="DW75" t="s">
        <v>123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58826883</v>
      </c>
      <c r="EF75">
        <v>40</v>
      </c>
      <c r="EG75" t="s">
        <v>127</v>
      </c>
      <c r="EH75">
        <v>0</v>
      </c>
      <c r="EI75" t="s">
        <v>3</v>
      </c>
      <c r="EJ75">
        <v>2</v>
      </c>
      <c r="EK75">
        <v>318</v>
      </c>
      <c r="EL75" t="s">
        <v>128</v>
      </c>
      <c r="EM75" t="s">
        <v>129</v>
      </c>
      <c r="EO75" t="s">
        <v>130</v>
      </c>
      <c r="EQ75">
        <v>0</v>
      </c>
      <c r="ER75">
        <v>506.91</v>
      </c>
      <c r="ES75">
        <v>52.94</v>
      </c>
      <c r="ET75">
        <v>148.43</v>
      </c>
      <c r="EU75">
        <v>18.8</v>
      </c>
      <c r="EV75">
        <v>305.54000000000002</v>
      </c>
      <c r="EW75">
        <v>24.8</v>
      </c>
      <c r="EX75">
        <v>0</v>
      </c>
      <c r="EY75">
        <v>0</v>
      </c>
      <c r="FQ75">
        <v>0</v>
      </c>
      <c r="FR75">
        <f t="shared" si="85"/>
        <v>0</v>
      </c>
      <c r="FS75">
        <v>2</v>
      </c>
      <c r="FX75">
        <v>112</v>
      </c>
      <c r="FY75">
        <v>70</v>
      </c>
      <c r="GA75" t="s">
        <v>3</v>
      </c>
      <c r="GD75">
        <v>0</v>
      </c>
      <c r="GF75">
        <v>-1472659551</v>
      </c>
      <c r="GG75">
        <v>2</v>
      </c>
      <c r="GH75">
        <v>1</v>
      </c>
      <c r="GI75">
        <v>2</v>
      </c>
      <c r="GJ75">
        <v>0</v>
      </c>
      <c r="GK75">
        <f>ROUND(R75*(R12)/100,2)</f>
        <v>3.58</v>
      </c>
      <c r="GL75">
        <f t="shared" si="86"/>
        <v>0</v>
      </c>
      <c r="GM75">
        <f t="shared" si="87"/>
        <v>94.58</v>
      </c>
      <c r="GN75">
        <f t="shared" si="88"/>
        <v>0</v>
      </c>
      <c r="GO75">
        <f t="shared" si="89"/>
        <v>94.58</v>
      </c>
      <c r="GP75">
        <f t="shared" si="90"/>
        <v>0</v>
      </c>
      <c r="GR75">
        <v>0</v>
      </c>
      <c r="GS75">
        <v>3</v>
      </c>
      <c r="GT75">
        <v>0</v>
      </c>
      <c r="GU75" t="s">
        <v>3</v>
      </c>
      <c r="GV75">
        <f t="shared" si="91"/>
        <v>0</v>
      </c>
      <c r="GW75">
        <v>1</v>
      </c>
      <c r="GX75">
        <f t="shared" si="92"/>
        <v>0</v>
      </c>
      <c r="HA75">
        <v>0</v>
      </c>
      <c r="HB75">
        <v>0</v>
      </c>
      <c r="HC75">
        <f t="shared" si="93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E76" t="s">
        <v>142</v>
      </c>
      <c r="F76" t="s">
        <v>139</v>
      </c>
      <c r="G76" t="s">
        <v>140</v>
      </c>
      <c r="H76" t="s">
        <v>123</v>
      </c>
      <c r="I76">
        <f>ROUND((1.21*0.5)/100,9)</f>
        <v>6.0499999999999998E-3</v>
      </c>
      <c r="J76">
        <v>0</v>
      </c>
      <c r="K76">
        <f>ROUND((1.21*0.5)/100,9)</f>
        <v>6.0499999999999998E-3</v>
      </c>
      <c r="O76">
        <f t="shared" si="63"/>
        <v>34.840000000000003</v>
      </c>
      <c r="P76">
        <f t="shared" si="64"/>
        <v>0</v>
      </c>
      <c r="Q76">
        <f t="shared" si="65"/>
        <v>4.46</v>
      </c>
      <c r="R76">
        <f t="shared" si="66"/>
        <v>1.87</v>
      </c>
      <c r="S76">
        <f t="shared" si="67"/>
        <v>30.38</v>
      </c>
      <c r="T76">
        <f t="shared" si="68"/>
        <v>0</v>
      </c>
      <c r="U76">
        <f t="shared" si="69"/>
        <v>5.2830584400000005E-2</v>
      </c>
      <c r="V76">
        <f t="shared" si="70"/>
        <v>0</v>
      </c>
      <c r="W76">
        <f t="shared" si="71"/>
        <v>0</v>
      </c>
      <c r="X76">
        <f t="shared" si="72"/>
        <v>27.95</v>
      </c>
      <c r="Y76">
        <f t="shared" si="72"/>
        <v>13.06</v>
      </c>
      <c r="AA76">
        <v>59530993</v>
      </c>
      <c r="AB76">
        <f t="shared" si="73"/>
        <v>149.81010000000001</v>
      </c>
      <c r="AC76">
        <f>ROUND(((ES76*0)),6)</f>
        <v>0</v>
      </c>
      <c r="AD76">
        <f>ROUND((((((ET76*1.1)*0.3))-(((EU76*1.1)*0.3)))+AE76),6)</f>
        <v>48.981900000000003</v>
      </c>
      <c r="AE76">
        <f>ROUND((((EU76*1.1)*0.3)),6)</f>
        <v>6.2039999999999997</v>
      </c>
      <c r="AF76">
        <f>ROUND((((EV76*1.1)*0.3)),6)</f>
        <v>100.8282</v>
      </c>
      <c r="AG76">
        <f t="shared" si="74"/>
        <v>0</v>
      </c>
      <c r="AH76">
        <f>(((EW76*1.1)*0.3))</f>
        <v>8.1840000000000011</v>
      </c>
      <c r="AI76">
        <f>(((EX76*1.1)*0.3))</f>
        <v>0</v>
      </c>
      <c r="AJ76">
        <f t="shared" si="75"/>
        <v>0</v>
      </c>
      <c r="AK76">
        <v>506.91</v>
      </c>
      <c r="AL76">
        <v>52.94</v>
      </c>
      <c r="AM76">
        <v>148.43</v>
      </c>
      <c r="AN76">
        <v>18.8</v>
      </c>
      <c r="AO76">
        <v>305.54000000000002</v>
      </c>
      <c r="AP76">
        <v>0</v>
      </c>
      <c r="AQ76">
        <v>24.8</v>
      </c>
      <c r="AR76">
        <v>0</v>
      </c>
      <c r="AS76">
        <v>0</v>
      </c>
      <c r="AT76">
        <v>92</v>
      </c>
      <c r="AU76">
        <v>43</v>
      </c>
      <c r="AV76">
        <v>1.0669999999999999</v>
      </c>
      <c r="AW76">
        <v>1.081</v>
      </c>
      <c r="AZ76">
        <v>1</v>
      </c>
      <c r="BA76">
        <v>46.67</v>
      </c>
      <c r="BB76">
        <v>14.1</v>
      </c>
      <c r="BC76">
        <v>17.38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141</v>
      </c>
      <c r="BM76">
        <v>318</v>
      </c>
      <c r="BN76">
        <v>0</v>
      </c>
      <c r="BO76" t="s">
        <v>139</v>
      </c>
      <c r="BP76">
        <v>1</v>
      </c>
      <c r="BQ76">
        <v>40</v>
      </c>
      <c r="BR76">
        <v>0</v>
      </c>
      <c r="BS76">
        <v>46.67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224</v>
      </c>
      <c r="CO76">
        <v>0</v>
      </c>
      <c r="CP76">
        <f t="shared" si="76"/>
        <v>34.839999999999996</v>
      </c>
      <c r="CQ76">
        <f t="shared" si="77"/>
        <v>0</v>
      </c>
      <c r="CR76">
        <f>((((((ET76*1.1)*0.3))*BB76-(((EU76*1.1)*0.3))*BS76)+AE76*BS76)*AV76)</f>
        <v>736.91799092999997</v>
      </c>
      <c r="CS76">
        <f t="shared" si="78"/>
        <v>308.93990556</v>
      </c>
      <c r="CT76">
        <f t="shared" si="79"/>
        <v>5020.9307842979997</v>
      </c>
      <c r="CU76">
        <f t="shared" si="80"/>
        <v>0</v>
      </c>
      <c r="CV76">
        <f t="shared" si="81"/>
        <v>8.7323280000000008</v>
      </c>
      <c r="CW76">
        <f t="shared" si="82"/>
        <v>0</v>
      </c>
      <c r="CX76">
        <f t="shared" si="82"/>
        <v>0</v>
      </c>
      <c r="CY76">
        <f t="shared" si="83"/>
        <v>27.9496</v>
      </c>
      <c r="CZ76">
        <f t="shared" si="84"/>
        <v>13.0634</v>
      </c>
      <c r="DB76">
        <v>23</v>
      </c>
      <c r="DC76" t="s">
        <v>3</v>
      </c>
      <c r="DD76" t="s">
        <v>55</v>
      </c>
      <c r="DE76" t="s">
        <v>56</v>
      </c>
      <c r="DF76" t="s">
        <v>56</v>
      </c>
      <c r="DG76" t="s">
        <v>56</v>
      </c>
      <c r="DH76" t="s">
        <v>3</v>
      </c>
      <c r="DI76" t="s">
        <v>56</v>
      </c>
      <c r="DJ76" t="s">
        <v>56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1.0669999999999999</v>
      </c>
      <c r="DQ76">
        <v>1.081</v>
      </c>
      <c r="DU76">
        <v>1013</v>
      </c>
      <c r="DV76" t="s">
        <v>123</v>
      </c>
      <c r="DW76" t="s">
        <v>123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58826883</v>
      </c>
      <c r="EF76">
        <v>40</v>
      </c>
      <c r="EG76" t="s">
        <v>127</v>
      </c>
      <c r="EH76">
        <v>0</v>
      </c>
      <c r="EI76" t="s">
        <v>3</v>
      </c>
      <c r="EJ76">
        <v>2</v>
      </c>
      <c r="EK76">
        <v>318</v>
      </c>
      <c r="EL76" t="s">
        <v>128</v>
      </c>
      <c r="EM76" t="s">
        <v>129</v>
      </c>
      <c r="EO76" t="s">
        <v>132</v>
      </c>
      <c r="EQ76">
        <v>0</v>
      </c>
      <c r="ER76">
        <v>506.91</v>
      </c>
      <c r="ES76">
        <v>52.94</v>
      </c>
      <c r="ET76">
        <v>148.43</v>
      </c>
      <c r="EU76">
        <v>18.8</v>
      </c>
      <c r="EV76">
        <v>305.54000000000002</v>
      </c>
      <c r="EW76">
        <v>24.8</v>
      </c>
      <c r="EX76">
        <v>0</v>
      </c>
      <c r="EY76">
        <v>0</v>
      </c>
      <c r="FQ76">
        <v>0</v>
      </c>
      <c r="FR76">
        <f t="shared" si="85"/>
        <v>0</v>
      </c>
      <c r="FS76">
        <v>2</v>
      </c>
      <c r="FX76">
        <v>112</v>
      </c>
      <c r="FY76">
        <v>70</v>
      </c>
      <c r="GA76" t="s">
        <v>3</v>
      </c>
      <c r="GD76">
        <v>0</v>
      </c>
      <c r="GF76">
        <v>-1472659551</v>
      </c>
      <c r="GG76">
        <v>2</v>
      </c>
      <c r="GH76">
        <v>1</v>
      </c>
      <c r="GI76">
        <v>2</v>
      </c>
      <c r="GJ76">
        <v>0</v>
      </c>
      <c r="GK76">
        <f>ROUND(R76*(R12)/100,2)</f>
        <v>2.99</v>
      </c>
      <c r="GL76">
        <f t="shared" si="86"/>
        <v>0</v>
      </c>
      <c r="GM76">
        <f t="shared" si="87"/>
        <v>78.84</v>
      </c>
      <c r="GN76">
        <f t="shared" si="88"/>
        <v>0</v>
      </c>
      <c r="GO76">
        <f t="shared" si="89"/>
        <v>78.84</v>
      </c>
      <c r="GP76">
        <f t="shared" si="90"/>
        <v>0</v>
      </c>
      <c r="GR76">
        <v>0</v>
      </c>
      <c r="GS76">
        <v>3</v>
      </c>
      <c r="GT76">
        <v>0</v>
      </c>
      <c r="GU76" t="s">
        <v>3</v>
      </c>
      <c r="GV76">
        <f t="shared" si="91"/>
        <v>0</v>
      </c>
      <c r="GW76">
        <v>1</v>
      </c>
      <c r="GX76">
        <f t="shared" si="92"/>
        <v>0</v>
      </c>
      <c r="HA76">
        <v>0</v>
      </c>
      <c r="HB76">
        <v>0</v>
      </c>
      <c r="HC76">
        <f t="shared" si="93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8" spans="1:245" x14ac:dyDescent="0.2">
      <c r="A78" s="2">
        <v>51</v>
      </c>
      <c r="B78" s="2">
        <f>B66</f>
        <v>1</v>
      </c>
      <c r="C78" s="2">
        <f>A66</f>
        <v>4</v>
      </c>
      <c r="D78" s="2">
        <f>ROW(A66)</f>
        <v>66</v>
      </c>
      <c r="E78" s="2"/>
      <c r="F78" s="2" t="str">
        <f>IF(F66&lt;&gt;"",F66,"")</f>
        <v>Новый раздел</v>
      </c>
      <c r="G78" s="2" t="str">
        <f>IF(G66&lt;&gt;"",G66,"")</f>
        <v>Монтажные работы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94">ROUND(AB78,2)</f>
        <v>1475.93</v>
      </c>
      <c r="P78" s="2">
        <f t="shared" si="94"/>
        <v>0</v>
      </c>
      <c r="Q78" s="2">
        <f t="shared" si="94"/>
        <v>152.13</v>
      </c>
      <c r="R78" s="2">
        <f t="shared" si="94"/>
        <v>64.98</v>
      </c>
      <c r="S78" s="2">
        <f t="shared" si="94"/>
        <v>1323.8</v>
      </c>
      <c r="T78" s="2">
        <f t="shared" si="94"/>
        <v>0</v>
      </c>
      <c r="U78" s="2">
        <f>AH78</f>
        <v>2.3023444738799999</v>
      </c>
      <c r="V78" s="2">
        <f>AI78</f>
        <v>0</v>
      </c>
      <c r="W78" s="2">
        <f>ROUND(AJ78,2)</f>
        <v>0</v>
      </c>
      <c r="X78" s="2">
        <f>ROUND(AK78,2)</f>
        <v>1217.8900000000001</v>
      </c>
      <c r="Y78" s="2">
        <f>ROUND(AL78,2)</f>
        <v>569.22</v>
      </c>
      <c r="Z78" s="2"/>
      <c r="AA78" s="2"/>
      <c r="AB78" s="2">
        <f>ROUND(SUMIF(AA70:AA76,"=59530993",O70:O76),2)</f>
        <v>1475.93</v>
      </c>
      <c r="AC78" s="2">
        <f>ROUND(SUMIF(AA70:AA76,"=59530993",P70:P76),2)</f>
        <v>0</v>
      </c>
      <c r="AD78" s="2">
        <f>ROUND(SUMIF(AA70:AA76,"=59530993",Q70:Q76),2)</f>
        <v>152.13</v>
      </c>
      <c r="AE78" s="2">
        <f>ROUND(SUMIF(AA70:AA76,"=59530993",R70:R76),2)</f>
        <v>64.98</v>
      </c>
      <c r="AF78" s="2">
        <f>ROUND(SUMIF(AA70:AA76,"=59530993",S70:S76),2)</f>
        <v>1323.8</v>
      </c>
      <c r="AG78" s="2">
        <f>ROUND(SUMIF(AA70:AA76,"=59530993",T70:T76),2)</f>
        <v>0</v>
      </c>
      <c r="AH78" s="2">
        <f>SUMIF(AA70:AA76,"=59530993",U70:U76)</f>
        <v>2.3023444738799999</v>
      </c>
      <c r="AI78" s="2">
        <f>SUMIF(AA70:AA76,"=59530993",V70:V76)</f>
        <v>0</v>
      </c>
      <c r="AJ78" s="2">
        <f>ROUND(SUMIF(AA70:AA76,"=59530993",W70:W76),2)</f>
        <v>0</v>
      </c>
      <c r="AK78" s="2">
        <f>ROUND(SUMIF(AA70:AA76,"=59530993",X70:X76),2)</f>
        <v>1217.8900000000001</v>
      </c>
      <c r="AL78" s="2">
        <f>ROUND(SUMIF(AA70:AA76,"=59530993",Y70:Y76),2)</f>
        <v>569.22</v>
      </c>
      <c r="AM78" s="2"/>
      <c r="AN78" s="2"/>
      <c r="AO78" s="2">
        <f t="shared" ref="AO78:BD78" si="95">ROUND(BX78,2)</f>
        <v>0</v>
      </c>
      <c r="AP78" s="2">
        <f t="shared" si="95"/>
        <v>0</v>
      </c>
      <c r="AQ78" s="2">
        <f t="shared" si="95"/>
        <v>0</v>
      </c>
      <c r="AR78" s="2">
        <f t="shared" si="95"/>
        <v>3367</v>
      </c>
      <c r="AS78" s="2">
        <f t="shared" si="95"/>
        <v>0</v>
      </c>
      <c r="AT78" s="2">
        <f t="shared" si="95"/>
        <v>3367</v>
      </c>
      <c r="AU78" s="2">
        <f t="shared" si="95"/>
        <v>0</v>
      </c>
      <c r="AV78" s="2">
        <f t="shared" si="95"/>
        <v>0</v>
      </c>
      <c r="AW78" s="2">
        <f t="shared" si="95"/>
        <v>0</v>
      </c>
      <c r="AX78" s="2">
        <f t="shared" si="95"/>
        <v>0</v>
      </c>
      <c r="AY78" s="2">
        <f t="shared" si="95"/>
        <v>0</v>
      </c>
      <c r="AZ78" s="2">
        <f t="shared" si="95"/>
        <v>0</v>
      </c>
      <c r="BA78" s="2">
        <f t="shared" si="95"/>
        <v>0</v>
      </c>
      <c r="BB78" s="2">
        <f t="shared" si="95"/>
        <v>0</v>
      </c>
      <c r="BC78" s="2">
        <f t="shared" si="95"/>
        <v>0</v>
      </c>
      <c r="BD78" s="2">
        <f t="shared" si="95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ROUND(SUMIF(AA70:AA76,"=59530993",FQ70:FQ76),2)</f>
        <v>0</v>
      </c>
      <c r="BY78" s="2">
        <f>ROUND(SUMIF(AA70:AA76,"=59530993",FR70:FR76),2)</f>
        <v>0</v>
      </c>
      <c r="BZ78" s="2">
        <f>ROUND(SUMIF(AA70:AA76,"=59530993",GL70:GL76),2)</f>
        <v>0</v>
      </c>
      <c r="CA78" s="2">
        <f>ROUND(SUMIF(AA70:AA76,"=59530993",GM70:GM76),2)</f>
        <v>3367</v>
      </c>
      <c r="CB78" s="2">
        <f>ROUND(SUMIF(AA70:AA76,"=59530993",GN70:GN76),2)</f>
        <v>0</v>
      </c>
      <c r="CC78" s="2">
        <f>ROUND(SUMIF(AA70:AA76,"=59530993",GO70:GO76),2)</f>
        <v>3367</v>
      </c>
      <c r="CD78" s="2">
        <f>ROUND(SUMIF(AA70:AA76,"=59530993",GP70:GP76),2)</f>
        <v>0</v>
      </c>
      <c r="CE78" s="2">
        <f>AC78-BX78</f>
        <v>0</v>
      </c>
      <c r="CF78" s="2">
        <f>AC78-BY78</f>
        <v>0</v>
      </c>
      <c r="CG78" s="2">
        <f>BX78-BZ78</f>
        <v>0</v>
      </c>
      <c r="CH78" s="2">
        <f>AC78-BX78-BY78+BZ78</f>
        <v>0</v>
      </c>
      <c r="CI78" s="2">
        <f>BY78-BZ78</f>
        <v>0</v>
      </c>
      <c r="CJ78" s="2">
        <f>ROUND(SUMIF(AA70:AA76,"=59530993",GX70:GX76),2)</f>
        <v>0</v>
      </c>
      <c r="CK78" s="2">
        <f>ROUND(SUMIF(AA70:AA76,"=59530993",GY70:GY76),2)</f>
        <v>0</v>
      </c>
      <c r="CL78" s="2">
        <f>ROUND(SUMIF(AA70:AA76,"=59530993",GZ70:GZ76),2)</f>
        <v>0</v>
      </c>
      <c r="CM78" s="2">
        <f>ROUND(SUMIF(AA70:AA76,"=59530993",HD70:HD76),2)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1475.93</v>
      </c>
      <c r="G80" s="4" t="s">
        <v>64</v>
      </c>
      <c r="H80" s="4" t="s">
        <v>65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1475.93</v>
      </c>
      <c r="X80" s="4">
        <v>1</v>
      </c>
      <c r="Y80" s="4">
        <v>1475.93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0</v>
      </c>
      <c r="G81" s="4" t="s">
        <v>66</v>
      </c>
      <c r="H81" s="4" t="s">
        <v>67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68</v>
      </c>
      <c r="H82" s="4" t="s">
        <v>69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0</v>
      </c>
      <c r="G83" s="4" t="s">
        <v>70</v>
      </c>
      <c r="H83" s="4" t="s">
        <v>71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0</v>
      </c>
      <c r="G84" s="4" t="s">
        <v>72</v>
      </c>
      <c r="H84" s="4" t="s">
        <v>73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74</v>
      </c>
      <c r="H85" s="4" t="s">
        <v>75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0</v>
      </c>
      <c r="G86" s="4" t="s">
        <v>76</v>
      </c>
      <c r="H86" s="4" t="s">
        <v>77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78</v>
      </c>
      <c r="H87" s="4" t="s">
        <v>79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80</v>
      </c>
      <c r="H88" s="4" t="s">
        <v>81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82</v>
      </c>
      <c r="H89" s="4" t="s">
        <v>83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152.13</v>
      </c>
      <c r="G90" s="4" t="s">
        <v>84</v>
      </c>
      <c r="H90" s="4" t="s">
        <v>85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152.13</v>
      </c>
      <c r="X90" s="4">
        <v>1</v>
      </c>
      <c r="Y90" s="4">
        <v>152.13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86</v>
      </c>
      <c r="H91" s="4" t="s">
        <v>87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64.98</v>
      </c>
      <c r="G92" s="4" t="s">
        <v>88</v>
      </c>
      <c r="H92" s="4" t="s">
        <v>89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64.98</v>
      </c>
      <c r="X92" s="4">
        <v>1</v>
      </c>
      <c r="Y92" s="4">
        <v>64.98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1323.8</v>
      </c>
      <c r="G93" s="4" t="s">
        <v>90</v>
      </c>
      <c r="H93" s="4" t="s">
        <v>91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1323.8</v>
      </c>
      <c r="X93" s="4">
        <v>1</v>
      </c>
      <c r="Y93" s="4">
        <v>1323.8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92</v>
      </c>
      <c r="H94" s="4" t="s">
        <v>93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0</v>
      </c>
      <c r="G95" s="4" t="s">
        <v>94</v>
      </c>
      <c r="H95" s="4" t="s">
        <v>95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3367</v>
      </c>
      <c r="G96" s="4" t="s">
        <v>96</v>
      </c>
      <c r="H96" s="4" t="s">
        <v>97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3367</v>
      </c>
      <c r="X96" s="4">
        <v>1</v>
      </c>
      <c r="Y96" s="4">
        <v>3367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98</v>
      </c>
      <c r="H97" s="4" t="s">
        <v>99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100</v>
      </c>
      <c r="H98" s="4" t="s">
        <v>101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102</v>
      </c>
      <c r="H99" s="4" t="s">
        <v>103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Source!U78</f>
        <v>2.3023444738799999</v>
      </c>
      <c r="G100" s="4" t="s">
        <v>104</v>
      </c>
      <c r="H100" s="4" t="s">
        <v>105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2.3023444738799999</v>
      </c>
      <c r="X100" s="4">
        <v>1</v>
      </c>
      <c r="Y100" s="4">
        <v>2.3023444738799999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Source!V78</f>
        <v>0</v>
      </c>
      <c r="G101" s="4" t="s">
        <v>106</v>
      </c>
      <c r="H101" s="4" t="s">
        <v>107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108</v>
      </c>
      <c r="H102" s="4" t="s">
        <v>109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110</v>
      </c>
      <c r="H103" s="4" t="s">
        <v>111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1217.8900000000001</v>
      </c>
      <c r="G104" s="4" t="s">
        <v>112</v>
      </c>
      <c r="H104" s="4" t="s">
        <v>113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1217.8900000000001</v>
      </c>
      <c r="X104" s="4">
        <v>1</v>
      </c>
      <c r="Y104" s="4">
        <v>1217.8900000000001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569.22</v>
      </c>
      <c r="G105" s="4" t="s">
        <v>114</v>
      </c>
      <c r="H105" s="4" t="s">
        <v>115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569.22</v>
      </c>
      <c r="X105" s="4">
        <v>1</v>
      </c>
      <c r="Y105" s="4">
        <v>569.22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3367</v>
      </c>
      <c r="G106" s="4" t="s">
        <v>116</v>
      </c>
      <c r="H106" s="4" t="s">
        <v>117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3367</v>
      </c>
      <c r="X106" s="4">
        <v>1</v>
      </c>
      <c r="Y106" s="4">
        <v>3367</v>
      </c>
      <c r="Z106" s="4"/>
      <c r="AA106" s="4"/>
      <c r="AB106" s="4"/>
    </row>
    <row r="108" spans="1:206" x14ac:dyDescent="0.2">
      <c r="A108" s="2">
        <v>51</v>
      </c>
      <c r="B108" s="2">
        <f>B20</f>
        <v>1</v>
      </c>
      <c r="C108" s="2">
        <f>A20</f>
        <v>3</v>
      </c>
      <c r="D108" s="2">
        <f>ROW(A20)</f>
        <v>20</v>
      </c>
      <c r="E108" s="2"/>
      <c r="F108" s="2" t="str">
        <f>IF(F20&lt;&gt;"",F20,"")</f>
        <v/>
      </c>
      <c r="G108" s="2" t="str">
        <f>IF(G20&lt;&gt;"",G20,"")</f>
        <v>Новая локальная смета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96">ROUND(O36+O78+AB108,2)</f>
        <v>10256.58</v>
      </c>
      <c r="P108" s="2">
        <f t="shared" si="96"/>
        <v>0</v>
      </c>
      <c r="Q108" s="2">
        <f t="shared" si="96"/>
        <v>968.81</v>
      </c>
      <c r="R108" s="2">
        <f t="shared" si="96"/>
        <v>341.09</v>
      </c>
      <c r="S108" s="2">
        <f t="shared" si="96"/>
        <v>9287.77</v>
      </c>
      <c r="T108" s="2">
        <f t="shared" si="96"/>
        <v>0</v>
      </c>
      <c r="U108" s="2">
        <f>U36+U78+AH108</f>
        <v>18.713919087930002</v>
      </c>
      <c r="V108" s="2">
        <f>V36+V78+AI108</f>
        <v>0</v>
      </c>
      <c r="W108" s="2">
        <f>ROUND(W36+W78+AJ108,2)</f>
        <v>0</v>
      </c>
      <c r="X108" s="2">
        <f>ROUND(X36+X78+AK108,2)</f>
        <v>8007.72</v>
      </c>
      <c r="Y108" s="2">
        <f>ROUND(Y36+Y78+AL108,2)</f>
        <v>3840.23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>
        <f t="shared" ref="AO108:BD108" si="97">ROUND(AO36+AO78+BX108,2)</f>
        <v>0</v>
      </c>
      <c r="AP108" s="2">
        <f t="shared" si="97"/>
        <v>0</v>
      </c>
      <c r="AQ108" s="2">
        <f t="shared" si="97"/>
        <v>0</v>
      </c>
      <c r="AR108" s="2">
        <f t="shared" si="97"/>
        <v>22650.27</v>
      </c>
      <c r="AS108" s="2">
        <f t="shared" si="97"/>
        <v>19283.27</v>
      </c>
      <c r="AT108" s="2">
        <f t="shared" si="97"/>
        <v>3367</v>
      </c>
      <c r="AU108" s="2">
        <f t="shared" si="97"/>
        <v>0</v>
      </c>
      <c r="AV108" s="2">
        <f t="shared" si="97"/>
        <v>0</v>
      </c>
      <c r="AW108" s="2">
        <f t="shared" si="97"/>
        <v>0</v>
      </c>
      <c r="AX108" s="2">
        <f t="shared" si="97"/>
        <v>0</v>
      </c>
      <c r="AY108" s="2">
        <f t="shared" si="97"/>
        <v>0</v>
      </c>
      <c r="AZ108" s="2">
        <f t="shared" si="97"/>
        <v>0</v>
      </c>
      <c r="BA108" s="2">
        <f t="shared" si="97"/>
        <v>0</v>
      </c>
      <c r="BB108" s="2">
        <f t="shared" si="97"/>
        <v>0</v>
      </c>
      <c r="BC108" s="2">
        <f t="shared" si="97"/>
        <v>0</v>
      </c>
      <c r="BD108" s="2">
        <f t="shared" si="97"/>
        <v>0</v>
      </c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201</v>
      </c>
      <c r="F110" s="4">
        <f>ROUND(Source!O108,O110)</f>
        <v>10256.58</v>
      </c>
      <c r="G110" s="4" t="s">
        <v>64</v>
      </c>
      <c r="H110" s="4" t="s">
        <v>65</v>
      </c>
      <c r="I110" s="4"/>
      <c r="J110" s="4"/>
      <c r="K110" s="4">
        <v>201</v>
      </c>
      <c r="L110" s="4">
        <v>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10256.58</v>
      </c>
      <c r="X110" s="4">
        <v>1</v>
      </c>
      <c r="Y110" s="4">
        <v>10256.58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0</v>
      </c>
      <c r="G111" s="4" t="s">
        <v>66</v>
      </c>
      <c r="H111" s="4" t="s">
        <v>67</v>
      </c>
      <c r="I111" s="4"/>
      <c r="J111" s="4"/>
      <c r="K111" s="4">
        <v>202</v>
      </c>
      <c r="L111" s="4">
        <v>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68</v>
      </c>
      <c r="H112" s="4" t="s">
        <v>69</v>
      </c>
      <c r="I112" s="4"/>
      <c r="J112" s="4"/>
      <c r="K112" s="4">
        <v>222</v>
      </c>
      <c r="L112" s="4">
        <v>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0</v>
      </c>
      <c r="G113" s="4" t="s">
        <v>70</v>
      </c>
      <c r="H113" s="4" t="s">
        <v>71</v>
      </c>
      <c r="I113" s="4"/>
      <c r="J113" s="4"/>
      <c r="K113" s="4">
        <v>225</v>
      </c>
      <c r="L113" s="4">
        <v>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226</v>
      </c>
      <c r="F114" s="4">
        <f>ROUND(Source!AW108,O114)</f>
        <v>0</v>
      </c>
      <c r="G114" s="4" t="s">
        <v>72</v>
      </c>
      <c r="H114" s="4" t="s">
        <v>73</v>
      </c>
      <c r="I114" s="4"/>
      <c r="J114" s="4"/>
      <c r="K114" s="4">
        <v>226</v>
      </c>
      <c r="L114" s="4">
        <v>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74</v>
      </c>
      <c r="H115" s="4" t="s">
        <v>75</v>
      </c>
      <c r="I115" s="4"/>
      <c r="J115" s="4"/>
      <c r="K115" s="4">
        <v>227</v>
      </c>
      <c r="L115" s="4">
        <v>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0</v>
      </c>
      <c r="G116" s="4" t="s">
        <v>76</v>
      </c>
      <c r="H116" s="4" t="s">
        <v>77</v>
      </c>
      <c r="I116" s="4"/>
      <c r="J116" s="4"/>
      <c r="K116" s="4">
        <v>228</v>
      </c>
      <c r="L116" s="4">
        <v>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0</v>
      </c>
      <c r="G117" s="4" t="s">
        <v>78</v>
      </c>
      <c r="H117" s="4" t="s">
        <v>79</v>
      </c>
      <c r="I117" s="4"/>
      <c r="J117" s="4"/>
      <c r="K117" s="4">
        <v>216</v>
      </c>
      <c r="L117" s="4">
        <v>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80</v>
      </c>
      <c r="H118" s="4" t="s">
        <v>81</v>
      </c>
      <c r="I118" s="4"/>
      <c r="J118" s="4"/>
      <c r="K118" s="4">
        <v>223</v>
      </c>
      <c r="L118" s="4">
        <v>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0</v>
      </c>
      <c r="G119" s="4" t="s">
        <v>82</v>
      </c>
      <c r="H119" s="4" t="s">
        <v>83</v>
      </c>
      <c r="I119" s="4"/>
      <c r="J119" s="4"/>
      <c r="K119" s="4">
        <v>229</v>
      </c>
      <c r="L119" s="4">
        <v>10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203</v>
      </c>
      <c r="F120" s="4">
        <f>ROUND(Source!Q108,O120)</f>
        <v>968.81</v>
      </c>
      <c r="G120" s="4" t="s">
        <v>84</v>
      </c>
      <c r="H120" s="4" t="s">
        <v>85</v>
      </c>
      <c r="I120" s="4"/>
      <c r="J120" s="4"/>
      <c r="K120" s="4">
        <v>203</v>
      </c>
      <c r="L120" s="4">
        <v>11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968.81</v>
      </c>
      <c r="X120" s="4">
        <v>1</v>
      </c>
      <c r="Y120" s="4">
        <v>968.81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86</v>
      </c>
      <c r="H121" s="4" t="s">
        <v>87</v>
      </c>
      <c r="I121" s="4"/>
      <c r="J121" s="4"/>
      <c r="K121" s="4">
        <v>231</v>
      </c>
      <c r="L121" s="4">
        <v>12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204</v>
      </c>
      <c r="F122" s="4">
        <f>ROUND(Source!R108,O122)</f>
        <v>341.09</v>
      </c>
      <c r="G122" s="4" t="s">
        <v>88</v>
      </c>
      <c r="H122" s="4" t="s">
        <v>89</v>
      </c>
      <c r="I122" s="4"/>
      <c r="J122" s="4"/>
      <c r="K122" s="4">
        <v>204</v>
      </c>
      <c r="L122" s="4">
        <v>13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341.09</v>
      </c>
      <c r="X122" s="4">
        <v>1</v>
      </c>
      <c r="Y122" s="4">
        <v>341.09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205</v>
      </c>
      <c r="F123" s="4">
        <f>ROUND(Source!S108,O123)</f>
        <v>9287.77</v>
      </c>
      <c r="G123" s="4" t="s">
        <v>90</v>
      </c>
      <c r="H123" s="4" t="s">
        <v>91</v>
      </c>
      <c r="I123" s="4"/>
      <c r="J123" s="4"/>
      <c r="K123" s="4">
        <v>205</v>
      </c>
      <c r="L123" s="4">
        <v>14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9287.77</v>
      </c>
      <c r="X123" s="4">
        <v>1</v>
      </c>
      <c r="Y123" s="4">
        <v>9287.77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92</v>
      </c>
      <c r="H124" s="4" t="s">
        <v>93</v>
      </c>
      <c r="I124" s="4"/>
      <c r="J124" s="4"/>
      <c r="K124" s="4">
        <v>232</v>
      </c>
      <c r="L124" s="4">
        <v>15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214</v>
      </c>
      <c r="F125" s="4">
        <f>ROUND(Source!AS108,O125)</f>
        <v>19283.27</v>
      </c>
      <c r="G125" s="4" t="s">
        <v>94</v>
      </c>
      <c r="H125" s="4" t="s">
        <v>95</v>
      </c>
      <c r="I125" s="4"/>
      <c r="J125" s="4"/>
      <c r="K125" s="4">
        <v>214</v>
      </c>
      <c r="L125" s="4">
        <v>16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19283.27</v>
      </c>
      <c r="X125" s="4">
        <v>1</v>
      </c>
      <c r="Y125" s="4">
        <v>19283.27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3367</v>
      </c>
      <c r="G126" s="4" t="s">
        <v>96</v>
      </c>
      <c r="H126" s="4" t="s">
        <v>97</v>
      </c>
      <c r="I126" s="4"/>
      <c r="J126" s="4"/>
      <c r="K126" s="4">
        <v>215</v>
      </c>
      <c r="L126" s="4">
        <v>17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3367</v>
      </c>
      <c r="X126" s="4">
        <v>1</v>
      </c>
      <c r="Y126" s="4">
        <v>3367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98</v>
      </c>
      <c r="H127" s="4" t="s">
        <v>99</v>
      </c>
      <c r="I127" s="4"/>
      <c r="J127" s="4"/>
      <c r="K127" s="4">
        <v>217</v>
      </c>
      <c r="L127" s="4">
        <v>18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100</v>
      </c>
      <c r="H128" s="4" t="s">
        <v>101</v>
      </c>
      <c r="I128" s="4"/>
      <c r="J128" s="4"/>
      <c r="K128" s="4">
        <v>230</v>
      </c>
      <c r="L128" s="4">
        <v>19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102</v>
      </c>
      <c r="H129" s="4" t="s">
        <v>103</v>
      </c>
      <c r="I129" s="4"/>
      <c r="J129" s="4"/>
      <c r="K129" s="4">
        <v>206</v>
      </c>
      <c r="L129" s="4">
        <v>20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207</v>
      </c>
      <c r="F130" s="4">
        <f>Source!U108</f>
        <v>18.713919087930002</v>
      </c>
      <c r="G130" s="4" t="s">
        <v>104</v>
      </c>
      <c r="H130" s="4" t="s">
        <v>105</v>
      </c>
      <c r="I130" s="4"/>
      <c r="J130" s="4"/>
      <c r="K130" s="4">
        <v>207</v>
      </c>
      <c r="L130" s="4">
        <v>21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18.713919087929998</v>
      </c>
      <c r="X130" s="4">
        <v>1</v>
      </c>
      <c r="Y130" s="4">
        <v>18.713919087929998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208</v>
      </c>
      <c r="F131" s="4">
        <f>Source!V108</f>
        <v>0</v>
      </c>
      <c r="G131" s="4" t="s">
        <v>106</v>
      </c>
      <c r="H131" s="4" t="s">
        <v>107</v>
      </c>
      <c r="I131" s="4"/>
      <c r="J131" s="4"/>
      <c r="K131" s="4">
        <v>208</v>
      </c>
      <c r="L131" s="4">
        <v>22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108</v>
      </c>
      <c r="H132" s="4" t="s">
        <v>109</v>
      </c>
      <c r="I132" s="4"/>
      <c r="J132" s="4"/>
      <c r="K132" s="4">
        <v>209</v>
      </c>
      <c r="L132" s="4">
        <v>23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233</v>
      </c>
      <c r="F133" s="4">
        <f>ROUND(Source!BD108,O133)</f>
        <v>0</v>
      </c>
      <c r="G133" s="4" t="s">
        <v>110</v>
      </c>
      <c r="H133" s="4" t="s">
        <v>111</v>
      </c>
      <c r="I133" s="4"/>
      <c r="J133" s="4"/>
      <c r="K133" s="4">
        <v>233</v>
      </c>
      <c r="L133" s="4">
        <v>24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ROUND(Source!X108,O134)</f>
        <v>8007.72</v>
      </c>
      <c r="G134" s="4" t="s">
        <v>112</v>
      </c>
      <c r="H134" s="4" t="s">
        <v>113</v>
      </c>
      <c r="I134" s="4"/>
      <c r="J134" s="4"/>
      <c r="K134" s="4">
        <v>210</v>
      </c>
      <c r="L134" s="4">
        <v>25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8007.72</v>
      </c>
      <c r="X134" s="4">
        <v>1</v>
      </c>
      <c r="Y134" s="4">
        <v>8007.72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ROUND(Source!Y108,O135)</f>
        <v>3840.23</v>
      </c>
      <c r="G135" s="4" t="s">
        <v>114</v>
      </c>
      <c r="H135" s="4" t="s">
        <v>115</v>
      </c>
      <c r="I135" s="4"/>
      <c r="J135" s="4"/>
      <c r="K135" s="4">
        <v>211</v>
      </c>
      <c r="L135" s="4">
        <v>26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3840.23</v>
      </c>
      <c r="X135" s="4">
        <v>1</v>
      </c>
      <c r="Y135" s="4">
        <v>3840.23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ROUND(Source!AR108,O136)</f>
        <v>22650.27</v>
      </c>
      <c r="G136" s="4" t="s">
        <v>116</v>
      </c>
      <c r="H136" s="4" t="s">
        <v>117</v>
      </c>
      <c r="I136" s="4"/>
      <c r="J136" s="4"/>
      <c r="K136" s="4">
        <v>224</v>
      </c>
      <c r="L136" s="4">
        <v>27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22650.27</v>
      </c>
      <c r="X136" s="4">
        <v>1</v>
      </c>
      <c r="Y136" s="4">
        <v>22650.27</v>
      </c>
      <c r="Z136" s="4"/>
      <c r="AA136" s="4"/>
      <c r="AB136" s="4"/>
    </row>
    <row r="138" spans="1:206" x14ac:dyDescent="0.2">
      <c r="A138" s="2">
        <v>51</v>
      </c>
      <c r="B138" s="2">
        <f>B12</f>
        <v>174</v>
      </c>
      <c r="C138" s="2">
        <f>A12</f>
        <v>1</v>
      </c>
      <c r="D138" s="2">
        <f>ROW(A12)</f>
        <v>12</v>
      </c>
      <c r="E138" s="2"/>
      <c r="F138" s="2" t="str">
        <f>IF(F12&lt;&gt;"",F12,"")</f>
        <v>08-01-12</v>
      </c>
      <c r="G138" s="2" t="str">
        <f>IF(G12&lt;&gt;"",G12,"")</f>
        <v>08-01-12 Демонтаж КЛ-0,4 кВ в трубах (временная схема)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98">ROUND(O108,2)</f>
        <v>10256.58</v>
      </c>
      <c r="P138" s="2">
        <f t="shared" si="98"/>
        <v>0</v>
      </c>
      <c r="Q138" s="2">
        <f t="shared" si="98"/>
        <v>968.81</v>
      </c>
      <c r="R138" s="2">
        <f t="shared" si="98"/>
        <v>341.09</v>
      </c>
      <c r="S138" s="2">
        <f t="shared" si="98"/>
        <v>9287.77</v>
      </c>
      <c r="T138" s="2">
        <f t="shared" si="98"/>
        <v>0</v>
      </c>
      <c r="U138" s="2">
        <f>U108</f>
        <v>18.713919087930002</v>
      </c>
      <c r="V138" s="2">
        <f>V108</f>
        <v>0</v>
      </c>
      <c r="W138" s="2">
        <f>ROUND(W108,2)</f>
        <v>0</v>
      </c>
      <c r="X138" s="2">
        <f>ROUND(X108,2)</f>
        <v>8007.72</v>
      </c>
      <c r="Y138" s="2">
        <f>ROUND(Y108,2)</f>
        <v>3840.23</v>
      </c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>
        <f t="shared" ref="AO138:BD138" si="99">ROUND(AO108,2)</f>
        <v>0</v>
      </c>
      <c r="AP138" s="2">
        <f t="shared" si="99"/>
        <v>0</v>
      </c>
      <c r="AQ138" s="2">
        <f t="shared" si="99"/>
        <v>0</v>
      </c>
      <c r="AR138" s="2">
        <f t="shared" si="99"/>
        <v>22650.27</v>
      </c>
      <c r="AS138" s="2">
        <f t="shared" si="99"/>
        <v>19283.27</v>
      </c>
      <c r="AT138" s="2">
        <f t="shared" si="99"/>
        <v>3367</v>
      </c>
      <c r="AU138" s="2">
        <f t="shared" si="99"/>
        <v>0</v>
      </c>
      <c r="AV138" s="2">
        <f t="shared" si="99"/>
        <v>0</v>
      </c>
      <c r="AW138" s="2">
        <f t="shared" si="99"/>
        <v>0</v>
      </c>
      <c r="AX138" s="2">
        <f t="shared" si="99"/>
        <v>0</v>
      </c>
      <c r="AY138" s="2">
        <f t="shared" si="99"/>
        <v>0</v>
      </c>
      <c r="AZ138" s="2">
        <f t="shared" si="99"/>
        <v>0</v>
      </c>
      <c r="BA138" s="2">
        <f t="shared" si="99"/>
        <v>0</v>
      </c>
      <c r="BB138" s="2">
        <f t="shared" si="99"/>
        <v>0</v>
      </c>
      <c r="BC138" s="2">
        <f t="shared" si="99"/>
        <v>0</v>
      </c>
      <c r="BD138" s="2">
        <f t="shared" si="99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10256.58</v>
      </c>
      <c r="G140" s="4" t="s">
        <v>64</v>
      </c>
      <c r="H140" s="4" t="s">
        <v>65</v>
      </c>
      <c r="I140" s="4"/>
      <c r="J140" s="4"/>
      <c r="K140" s="4">
        <v>201</v>
      </c>
      <c r="L140" s="4">
        <v>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10256.58</v>
      </c>
      <c r="X140" s="4">
        <v>1</v>
      </c>
      <c r="Y140" s="4">
        <v>10256.58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0</v>
      </c>
      <c r="G141" s="4" t="s">
        <v>66</v>
      </c>
      <c r="H141" s="4" t="s">
        <v>67</v>
      </c>
      <c r="I141" s="4"/>
      <c r="J141" s="4"/>
      <c r="K141" s="4">
        <v>202</v>
      </c>
      <c r="L141" s="4">
        <v>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68</v>
      </c>
      <c r="H142" s="4" t="s">
        <v>69</v>
      </c>
      <c r="I142" s="4"/>
      <c r="J142" s="4"/>
      <c r="K142" s="4">
        <v>222</v>
      </c>
      <c r="L142" s="4">
        <v>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0</v>
      </c>
      <c r="G143" s="4" t="s">
        <v>70</v>
      </c>
      <c r="H143" s="4" t="s">
        <v>71</v>
      </c>
      <c r="I143" s="4"/>
      <c r="J143" s="4"/>
      <c r="K143" s="4">
        <v>225</v>
      </c>
      <c r="L143" s="4">
        <v>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0</v>
      </c>
      <c r="G144" s="4" t="s">
        <v>72</v>
      </c>
      <c r="H144" s="4" t="s">
        <v>73</v>
      </c>
      <c r="I144" s="4"/>
      <c r="J144" s="4"/>
      <c r="K144" s="4">
        <v>226</v>
      </c>
      <c r="L144" s="4">
        <v>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74</v>
      </c>
      <c r="H145" s="4" t="s">
        <v>75</v>
      </c>
      <c r="I145" s="4"/>
      <c r="J145" s="4"/>
      <c r="K145" s="4">
        <v>227</v>
      </c>
      <c r="L145" s="4">
        <v>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0</v>
      </c>
      <c r="G146" s="4" t="s">
        <v>76</v>
      </c>
      <c r="H146" s="4" t="s">
        <v>77</v>
      </c>
      <c r="I146" s="4"/>
      <c r="J146" s="4"/>
      <c r="K146" s="4">
        <v>228</v>
      </c>
      <c r="L146" s="4">
        <v>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0</v>
      </c>
      <c r="G147" s="4" t="s">
        <v>78</v>
      </c>
      <c r="H147" s="4" t="s">
        <v>79</v>
      </c>
      <c r="I147" s="4"/>
      <c r="J147" s="4"/>
      <c r="K147" s="4">
        <v>216</v>
      </c>
      <c r="L147" s="4">
        <v>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80</v>
      </c>
      <c r="H148" s="4" t="s">
        <v>81</v>
      </c>
      <c r="I148" s="4"/>
      <c r="J148" s="4"/>
      <c r="K148" s="4">
        <v>223</v>
      </c>
      <c r="L148" s="4">
        <v>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0</v>
      </c>
      <c r="G149" s="4" t="s">
        <v>82</v>
      </c>
      <c r="H149" s="4" t="s">
        <v>83</v>
      </c>
      <c r="I149" s="4"/>
      <c r="J149" s="4"/>
      <c r="K149" s="4">
        <v>229</v>
      </c>
      <c r="L149" s="4">
        <v>10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968.81</v>
      </c>
      <c r="G150" s="4" t="s">
        <v>84</v>
      </c>
      <c r="H150" s="4" t="s">
        <v>85</v>
      </c>
      <c r="I150" s="4"/>
      <c r="J150" s="4"/>
      <c r="K150" s="4">
        <v>203</v>
      </c>
      <c r="L150" s="4">
        <v>11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968.81</v>
      </c>
      <c r="X150" s="4">
        <v>1</v>
      </c>
      <c r="Y150" s="4">
        <v>968.81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86</v>
      </c>
      <c r="H151" s="4" t="s">
        <v>87</v>
      </c>
      <c r="I151" s="4"/>
      <c r="J151" s="4"/>
      <c r="K151" s="4">
        <v>231</v>
      </c>
      <c r="L151" s="4">
        <v>12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341.09</v>
      </c>
      <c r="G152" s="4" t="s">
        <v>88</v>
      </c>
      <c r="H152" s="4" t="s">
        <v>89</v>
      </c>
      <c r="I152" s="4"/>
      <c r="J152" s="4"/>
      <c r="K152" s="4">
        <v>204</v>
      </c>
      <c r="L152" s="4">
        <v>13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341.09</v>
      </c>
      <c r="X152" s="4">
        <v>1</v>
      </c>
      <c r="Y152" s="4">
        <v>341.09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9287.77</v>
      </c>
      <c r="G153" s="4" t="s">
        <v>90</v>
      </c>
      <c r="H153" s="4" t="s">
        <v>91</v>
      </c>
      <c r="I153" s="4"/>
      <c r="J153" s="4"/>
      <c r="K153" s="4">
        <v>205</v>
      </c>
      <c r="L153" s="4">
        <v>14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9287.77</v>
      </c>
      <c r="X153" s="4">
        <v>1</v>
      </c>
      <c r="Y153" s="4">
        <v>9287.77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92</v>
      </c>
      <c r="H154" s="4" t="s">
        <v>93</v>
      </c>
      <c r="I154" s="4"/>
      <c r="J154" s="4"/>
      <c r="K154" s="4">
        <v>232</v>
      </c>
      <c r="L154" s="4">
        <v>15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19283.27</v>
      </c>
      <c r="G155" s="4" t="s">
        <v>94</v>
      </c>
      <c r="H155" s="4" t="s">
        <v>95</v>
      </c>
      <c r="I155" s="4"/>
      <c r="J155" s="4"/>
      <c r="K155" s="4">
        <v>214</v>
      </c>
      <c r="L155" s="4">
        <v>16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19283.27</v>
      </c>
      <c r="X155" s="4">
        <v>1</v>
      </c>
      <c r="Y155" s="4">
        <v>19283.27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3367</v>
      </c>
      <c r="G156" s="4" t="s">
        <v>96</v>
      </c>
      <c r="H156" s="4" t="s">
        <v>97</v>
      </c>
      <c r="I156" s="4"/>
      <c r="J156" s="4"/>
      <c r="K156" s="4">
        <v>215</v>
      </c>
      <c r="L156" s="4">
        <v>17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3367</v>
      </c>
      <c r="X156" s="4">
        <v>1</v>
      </c>
      <c r="Y156" s="4">
        <v>3367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98</v>
      </c>
      <c r="H157" s="4" t="s">
        <v>99</v>
      </c>
      <c r="I157" s="4"/>
      <c r="J157" s="4"/>
      <c r="K157" s="4">
        <v>217</v>
      </c>
      <c r="L157" s="4">
        <v>18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100</v>
      </c>
      <c r="H158" s="4" t="s">
        <v>101</v>
      </c>
      <c r="I158" s="4"/>
      <c r="J158" s="4"/>
      <c r="K158" s="4">
        <v>230</v>
      </c>
      <c r="L158" s="4">
        <v>19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102</v>
      </c>
      <c r="H159" s="4" t="s">
        <v>103</v>
      </c>
      <c r="I159" s="4"/>
      <c r="J159" s="4"/>
      <c r="K159" s="4">
        <v>206</v>
      </c>
      <c r="L159" s="4">
        <v>20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Source!U138</f>
        <v>18.713919087930002</v>
      </c>
      <c r="G160" s="4" t="s">
        <v>104</v>
      </c>
      <c r="H160" s="4" t="s">
        <v>105</v>
      </c>
      <c r="I160" s="4"/>
      <c r="J160" s="4"/>
      <c r="K160" s="4">
        <v>207</v>
      </c>
      <c r="L160" s="4">
        <v>21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18.713919087929998</v>
      </c>
      <c r="X160" s="4">
        <v>1</v>
      </c>
      <c r="Y160" s="4">
        <v>18.713919087929998</v>
      </c>
      <c r="Z160" s="4"/>
      <c r="AA160" s="4"/>
      <c r="AB160" s="4"/>
    </row>
    <row r="161" spans="1:50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Source!V138</f>
        <v>0</v>
      </c>
      <c r="G161" s="4" t="s">
        <v>106</v>
      </c>
      <c r="H161" s="4" t="s">
        <v>107</v>
      </c>
      <c r="I161" s="4"/>
      <c r="J161" s="4"/>
      <c r="K161" s="4">
        <v>208</v>
      </c>
      <c r="L161" s="4">
        <v>22</v>
      </c>
      <c r="M161" s="4">
        <v>3</v>
      </c>
      <c r="N161" s="4" t="s">
        <v>3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50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108</v>
      </c>
      <c r="H162" s="4" t="s">
        <v>109</v>
      </c>
      <c r="I162" s="4"/>
      <c r="J162" s="4"/>
      <c r="K162" s="4">
        <v>209</v>
      </c>
      <c r="L162" s="4">
        <v>23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50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110</v>
      </c>
      <c r="H163" s="4" t="s">
        <v>111</v>
      </c>
      <c r="I163" s="4"/>
      <c r="J163" s="4"/>
      <c r="K163" s="4">
        <v>233</v>
      </c>
      <c r="L163" s="4">
        <v>24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50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8007.72</v>
      </c>
      <c r="G164" s="4" t="s">
        <v>112</v>
      </c>
      <c r="H164" s="4" t="s">
        <v>113</v>
      </c>
      <c r="I164" s="4"/>
      <c r="J164" s="4"/>
      <c r="K164" s="4">
        <v>210</v>
      </c>
      <c r="L164" s="4">
        <v>25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8007.72</v>
      </c>
      <c r="X164" s="4">
        <v>1</v>
      </c>
      <c r="Y164" s="4">
        <v>8007.72</v>
      </c>
      <c r="Z164" s="4"/>
      <c r="AA164" s="4"/>
      <c r="AB164" s="4"/>
    </row>
    <row r="165" spans="1:50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3840.23</v>
      </c>
      <c r="G165" s="4" t="s">
        <v>114</v>
      </c>
      <c r="H165" s="4" t="s">
        <v>115</v>
      </c>
      <c r="I165" s="4"/>
      <c r="J165" s="4"/>
      <c r="K165" s="4">
        <v>211</v>
      </c>
      <c r="L165" s="4">
        <v>26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3840.23</v>
      </c>
      <c r="X165" s="4">
        <v>1</v>
      </c>
      <c r="Y165" s="4">
        <v>3840.23</v>
      </c>
      <c r="Z165" s="4"/>
      <c r="AA165" s="4"/>
      <c r="AB165" s="4"/>
    </row>
    <row r="166" spans="1:50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22650.27</v>
      </c>
      <c r="G166" s="4" t="s">
        <v>116</v>
      </c>
      <c r="H166" s="4" t="s">
        <v>117</v>
      </c>
      <c r="I166" s="4"/>
      <c r="J166" s="4"/>
      <c r="K166" s="4">
        <v>224</v>
      </c>
      <c r="L166" s="4">
        <v>27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22650.27</v>
      </c>
      <c r="X166" s="4">
        <v>1</v>
      </c>
      <c r="Y166" s="4">
        <v>22650.27</v>
      </c>
      <c r="Z166" s="4"/>
      <c r="AA166" s="4"/>
      <c r="AB166" s="4"/>
    </row>
    <row r="169" spans="1:50" x14ac:dyDescent="0.2">
      <c r="A169">
        <v>70</v>
      </c>
      <c r="B169">
        <v>1</v>
      </c>
      <c r="D169">
        <v>1</v>
      </c>
      <c r="E169" t="s">
        <v>143</v>
      </c>
      <c r="F169" t="s">
        <v>144</v>
      </c>
      <c r="G169">
        <v>0</v>
      </c>
      <c r="H169">
        <v>0</v>
      </c>
      <c r="I169" t="s">
        <v>3</v>
      </c>
      <c r="J169">
        <v>1</v>
      </c>
      <c r="K169">
        <v>0</v>
      </c>
      <c r="L169" t="s">
        <v>3</v>
      </c>
      <c r="M169" t="s">
        <v>3</v>
      </c>
      <c r="N169">
        <v>0</v>
      </c>
      <c r="P169" t="s">
        <v>3</v>
      </c>
    </row>
    <row r="170" spans="1:50" x14ac:dyDescent="0.2">
      <c r="A170">
        <v>70</v>
      </c>
      <c r="B170">
        <v>1</v>
      </c>
      <c r="D170">
        <v>2</v>
      </c>
      <c r="E170" t="s">
        <v>145</v>
      </c>
      <c r="F170" t="s">
        <v>146</v>
      </c>
      <c r="G170">
        <v>1</v>
      </c>
      <c r="H170">
        <v>0</v>
      </c>
      <c r="I170" t="s">
        <v>3</v>
      </c>
      <c r="J170">
        <v>1</v>
      </c>
      <c r="K170">
        <v>0</v>
      </c>
      <c r="L170" t="s">
        <v>3</v>
      </c>
      <c r="M170" t="s">
        <v>3</v>
      </c>
      <c r="N170">
        <v>0</v>
      </c>
      <c r="P170" t="s">
        <v>3</v>
      </c>
    </row>
    <row r="172" spans="1:50" x14ac:dyDescent="0.2">
      <c r="A172">
        <v>-1</v>
      </c>
    </row>
    <row r="174" spans="1:50" x14ac:dyDescent="0.2">
      <c r="A174" s="3">
        <v>75</v>
      </c>
      <c r="B174" s="3" t="s">
        <v>147</v>
      </c>
      <c r="C174" s="3">
        <v>2025</v>
      </c>
      <c r="D174" s="3">
        <v>0</v>
      </c>
      <c r="E174" s="3">
        <v>1</v>
      </c>
      <c r="F174" s="3"/>
      <c r="G174" s="3">
        <v>0</v>
      </c>
      <c r="H174" s="3">
        <v>2</v>
      </c>
      <c r="I174" s="3">
        <v>1</v>
      </c>
      <c r="J174" s="3">
        <v>1</v>
      </c>
      <c r="K174" s="3">
        <v>95</v>
      </c>
      <c r="L174" s="3">
        <v>65</v>
      </c>
      <c r="M174" s="3">
        <v>0</v>
      </c>
      <c r="N174" s="3">
        <v>59530993</v>
      </c>
      <c r="O174" s="3">
        <v>1</v>
      </c>
    </row>
    <row r="175" spans="1:50" x14ac:dyDescent="0.2">
      <c r="A175" s="5">
        <v>1</v>
      </c>
      <c r="B175" s="5" t="s">
        <v>148</v>
      </c>
      <c r="C175" s="5" t="s">
        <v>149</v>
      </c>
      <c r="D175" s="5">
        <v>2025</v>
      </c>
      <c r="E175" s="5">
        <v>1</v>
      </c>
      <c r="F175" s="5">
        <v>1</v>
      </c>
      <c r="G175" s="5">
        <v>1</v>
      </c>
      <c r="H175" s="5">
        <v>0</v>
      </c>
      <c r="I175" s="5">
        <v>2</v>
      </c>
      <c r="J175" s="5">
        <v>1</v>
      </c>
      <c r="K175" s="5">
        <v>1</v>
      </c>
      <c r="L175" s="5">
        <v>1</v>
      </c>
      <c r="M175" s="5">
        <v>1</v>
      </c>
      <c r="N175" s="5">
        <v>1</v>
      </c>
      <c r="O175" s="5">
        <v>1</v>
      </c>
      <c r="P175" s="5">
        <v>1</v>
      </c>
      <c r="Q175" s="5">
        <v>1</v>
      </c>
      <c r="R175" s="5" t="s">
        <v>3</v>
      </c>
      <c r="S175" s="5" t="s">
        <v>3</v>
      </c>
      <c r="T175" s="5" t="s">
        <v>3</v>
      </c>
      <c r="U175" s="5" t="s">
        <v>3</v>
      </c>
      <c r="V175" s="5" t="s">
        <v>3</v>
      </c>
      <c r="W175" s="5" t="s">
        <v>3</v>
      </c>
      <c r="X175" s="5" t="s">
        <v>3</v>
      </c>
      <c r="Y175" s="5" t="s">
        <v>3</v>
      </c>
      <c r="Z175" s="5" t="s">
        <v>3</v>
      </c>
      <c r="AA175" s="5" t="s">
        <v>150</v>
      </c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>
        <v>59530994</v>
      </c>
      <c r="AO175" s="5"/>
      <c r="AP175" s="5"/>
      <c r="AQ175" s="5"/>
      <c r="AR175" s="5"/>
      <c r="AS175" s="5"/>
      <c r="AT175" s="5"/>
      <c r="AU175" s="5"/>
      <c r="AV175" s="5"/>
      <c r="AW175" s="5"/>
      <c r="AX175" s="5"/>
    </row>
    <row r="179" spans="1:5" x14ac:dyDescent="0.2">
      <c r="A179">
        <v>65</v>
      </c>
      <c r="C179">
        <v>1</v>
      </c>
      <c r="D179">
        <v>0</v>
      </c>
      <c r="E17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845D-F6F6-43F0-BD22-2907755B00E3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59530993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ROUND((Source!F125)/1000,2)</f>
        <v>19.28</v>
      </c>
      <c r="F16" s="7">
        <f>ROUND((Source!F126)/1000,2)</f>
        <v>3.37</v>
      </c>
      <c r="G16" s="7">
        <f>ROUND((Source!F117)/1000,2)</f>
        <v>0</v>
      </c>
      <c r="H16" s="7">
        <f>ROUND((Source!F127)/1000+(Source!F128)/1000,2)</f>
        <v>0</v>
      </c>
      <c r="I16" s="7">
        <f>E16+F16+G16+H16</f>
        <v>22.650000000000002</v>
      </c>
      <c r="J16" s="7">
        <f>ROUND((Source!F123+Source!F122)/1000,2)</f>
        <v>9.6300000000000008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10256.58</v>
      </c>
      <c r="AU16" s="7">
        <v>0</v>
      </c>
      <c r="AV16" s="7">
        <v>0</v>
      </c>
      <c r="AW16" s="7">
        <v>0</v>
      </c>
      <c r="AX16" s="7">
        <v>0</v>
      </c>
      <c r="AY16" s="7">
        <v>968.81</v>
      </c>
      <c r="AZ16" s="7">
        <v>341.09</v>
      </c>
      <c r="BA16" s="7">
        <v>9287.77</v>
      </c>
      <c r="BB16" s="7">
        <v>19283.27</v>
      </c>
      <c r="BC16" s="7">
        <v>3367</v>
      </c>
      <c r="BD16" s="7">
        <v>0</v>
      </c>
      <c r="BE16" s="7">
        <v>0</v>
      </c>
      <c r="BF16" s="7">
        <v>18.713919087929998</v>
      </c>
      <c r="BG16" s="7">
        <v>0</v>
      </c>
      <c r="BH16" s="7">
        <v>0</v>
      </c>
      <c r="BI16" s="7">
        <v>8007.72</v>
      </c>
      <c r="BJ16" s="7">
        <v>3840.23</v>
      </c>
      <c r="BK16" s="7">
        <v>22650.27</v>
      </c>
    </row>
    <row r="18" spans="1:19" x14ac:dyDescent="0.2">
      <c r="A18">
        <v>51</v>
      </c>
      <c r="E18" s="8">
        <f>SUMIF(A16:A17,3,E16:E17)</f>
        <v>19.28</v>
      </c>
      <c r="F18" s="8">
        <f>SUMIF(A16:A17,3,F16:F17)</f>
        <v>3.37</v>
      </c>
      <c r="G18" s="8">
        <f>SUMIF(A16:A17,3,G16:G17)</f>
        <v>0</v>
      </c>
      <c r="H18" s="8">
        <f>SUMIF(A16:A17,3,H16:H17)</f>
        <v>0</v>
      </c>
      <c r="I18" s="8">
        <f>SUMIF(A16:A17,3,I16:I17)</f>
        <v>22.650000000000002</v>
      </c>
      <c r="J18" s="8">
        <f>SUMIF(A16:A17,3,J16:J17)</f>
        <v>9.6300000000000008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10256.58</v>
      </c>
      <c r="G20" s="4" t="s">
        <v>64</v>
      </c>
      <c r="H20" s="4" t="s">
        <v>65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66</v>
      </c>
      <c r="H21" s="4" t="s">
        <v>67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68</v>
      </c>
      <c r="H22" s="4" t="s">
        <v>69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70</v>
      </c>
      <c r="H23" s="4" t="s">
        <v>71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72</v>
      </c>
      <c r="H24" s="4" t="s">
        <v>73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74</v>
      </c>
      <c r="H25" s="4" t="s">
        <v>75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76</v>
      </c>
      <c r="H26" s="4" t="s">
        <v>77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78</v>
      </c>
      <c r="H27" s="4" t="s">
        <v>79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80</v>
      </c>
      <c r="H28" s="4" t="s">
        <v>81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82</v>
      </c>
      <c r="H29" s="4" t="s">
        <v>83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968.81</v>
      </c>
      <c r="G30" s="4" t="s">
        <v>84</v>
      </c>
      <c r="H30" s="4" t="s">
        <v>85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86</v>
      </c>
      <c r="H31" s="4" t="s">
        <v>87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341.09</v>
      </c>
      <c r="G32" s="4" t="s">
        <v>88</v>
      </c>
      <c r="H32" s="4" t="s">
        <v>89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9287.77</v>
      </c>
      <c r="G33" s="4" t="s">
        <v>90</v>
      </c>
      <c r="H33" s="4" t="s">
        <v>91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92</v>
      </c>
      <c r="H34" s="4" t="s">
        <v>93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19283.27</v>
      </c>
      <c r="G35" s="4" t="s">
        <v>94</v>
      </c>
      <c r="H35" s="4" t="s">
        <v>95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3367</v>
      </c>
      <c r="G36" s="4" t="s">
        <v>96</v>
      </c>
      <c r="H36" s="4" t="s">
        <v>97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98</v>
      </c>
      <c r="H37" s="4" t="s">
        <v>99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100</v>
      </c>
      <c r="H38" s="4" t="s">
        <v>101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102</v>
      </c>
      <c r="H39" s="4" t="s">
        <v>103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18.713919087929998</v>
      </c>
      <c r="G40" s="4" t="s">
        <v>104</v>
      </c>
      <c r="H40" s="4" t="s">
        <v>105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106</v>
      </c>
      <c r="H41" s="4" t="s">
        <v>107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108</v>
      </c>
      <c r="H42" s="4" t="s">
        <v>109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110</v>
      </c>
      <c r="H43" s="4" t="s">
        <v>111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8007.72</v>
      </c>
      <c r="G44" s="4" t="s">
        <v>112</v>
      </c>
      <c r="H44" s="4" t="s">
        <v>113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3840.23</v>
      </c>
      <c r="G45" s="4" t="s">
        <v>114</v>
      </c>
      <c r="H45" s="4" t="s">
        <v>115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22650.27</v>
      </c>
      <c r="G46" s="4" t="s">
        <v>116</v>
      </c>
      <c r="H46" s="4" t="s">
        <v>117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147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59530993</v>
      </c>
      <c r="O51" s="3">
        <v>1</v>
      </c>
    </row>
    <row r="52" spans="1:50" x14ac:dyDescent="0.2">
      <c r="A52" s="5">
        <v>1</v>
      </c>
      <c r="B52" s="5" t="s">
        <v>148</v>
      </c>
      <c r="C52" s="5" t="s">
        <v>149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150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59530994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DBACB-D80C-4F11-BC61-E37B3FEBE675}">
  <dimension ref="A1:DO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ROW(Source!A33)</f>
        <v>33</v>
      </c>
      <c r="B1">
        <v>59530993</v>
      </c>
      <c r="C1">
        <v>59531177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152</v>
      </c>
      <c r="J1" t="s">
        <v>3</v>
      </c>
      <c r="K1" t="s">
        <v>153</v>
      </c>
      <c r="L1">
        <v>1191</v>
      </c>
      <c r="N1">
        <v>1013</v>
      </c>
      <c r="O1" t="s">
        <v>154</v>
      </c>
      <c r="P1" t="s">
        <v>154</v>
      </c>
      <c r="Q1">
        <v>1</v>
      </c>
      <c r="W1">
        <v>0</v>
      </c>
      <c r="X1">
        <v>476480486</v>
      </c>
      <c r="Y1">
        <f t="shared" ref="Y1:Y9" si="0">((AT1*1.1)*0.3)</f>
        <v>48.790500000000002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147.85</v>
      </c>
      <c r="AU1" t="s">
        <v>56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ROUND(AT1*Source!I33*AH1*AL1,2)</f>
        <v>0</v>
      </c>
      <c r="CV1">
        <f>ROUND(Y1*Source!I33,9)</f>
        <v>0.46350975</v>
      </c>
      <c r="CW1">
        <v>0</v>
      </c>
      <c r="CX1">
        <f>ROUND(Y1*Source!I33,9)</f>
        <v>0.46350975</v>
      </c>
      <c r="CY1">
        <f>AD1</f>
        <v>0</v>
      </c>
      <c r="CZ1">
        <f>AH1</f>
        <v>0</v>
      </c>
      <c r="DA1">
        <f>AL1</f>
        <v>1</v>
      </c>
      <c r="DB1">
        <f t="shared" ref="DB1:DB9" si="1">ROUND(((ROUND(AT1*CZ1,2)*1.1)*0.3),6)</f>
        <v>0</v>
      </c>
      <c r="DC1">
        <f t="shared" ref="DC1:DC9" si="2">ROUND(((ROUND(AT1*AG1,2)*1.1)*0.3),6)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1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ROW(Source!A33)</f>
        <v>33</v>
      </c>
      <c r="B2">
        <v>59530993</v>
      </c>
      <c r="C2">
        <v>59531177</v>
      </c>
      <c r="D2">
        <v>30596098</v>
      </c>
      <c r="E2">
        <v>1</v>
      </c>
      <c r="F2">
        <v>1</v>
      </c>
      <c r="G2">
        <v>30515945</v>
      </c>
      <c r="H2">
        <v>2</v>
      </c>
      <c r="I2" t="s">
        <v>155</v>
      </c>
      <c r="J2" t="s">
        <v>156</v>
      </c>
      <c r="K2" t="s">
        <v>157</v>
      </c>
      <c r="L2">
        <v>1368</v>
      </c>
      <c r="N2">
        <v>1011</v>
      </c>
      <c r="O2" t="s">
        <v>158</v>
      </c>
      <c r="P2" t="s">
        <v>158</v>
      </c>
      <c r="Q2">
        <v>1</v>
      </c>
      <c r="W2">
        <v>0</v>
      </c>
      <c r="X2">
        <v>-271681264</v>
      </c>
      <c r="Y2">
        <f t="shared" si="0"/>
        <v>0.2409</v>
      </c>
      <c r="AA2">
        <v>0</v>
      </c>
      <c r="AB2">
        <v>145.09</v>
      </c>
      <c r="AC2">
        <v>0</v>
      </c>
      <c r="AD2">
        <v>0</v>
      </c>
      <c r="AE2">
        <v>0</v>
      </c>
      <c r="AF2">
        <v>15.54</v>
      </c>
      <c r="AG2">
        <v>0</v>
      </c>
      <c r="AH2">
        <v>0</v>
      </c>
      <c r="AI2">
        <v>1</v>
      </c>
      <c r="AJ2">
        <v>8.75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0.73</v>
      </c>
      <c r="AU2" t="s">
        <v>56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ROUND(Y2*Source!I33*DO2,9)</f>
        <v>0</v>
      </c>
      <c r="CX2">
        <f>ROUND(Y2*Source!I33,9)</f>
        <v>2.2885499999999999E-3</v>
      </c>
      <c r="CY2">
        <f>AB2</f>
        <v>145.09</v>
      </c>
      <c r="CZ2">
        <f>AF2</f>
        <v>15.54</v>
      </c>
      <c r="DA2">
        <f>AJ2</f>
        <v>8.75</v>
      </c>
      <c r="DB2">
        <f t="shared" si="1"/>
        <v>3.7422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0.31</v>
      </c>
      <c r="DH2">
        <f>ROUND(ROUND(AG2*AK2,2)*CX2,2)</f>
        <v>0</v>
      </c>
      <c r="DI2">
        <f t="shared" si="4"/>
        <v>0</v>
      </c>
      <c r="DJ2">
        <f>DG2</f>
        <v>0.31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ROW(Source!A33)</f>
        <v>33</v>
      </c>
      <c r="B3">
        <v>59530993</v>
      </c>
      <c r="C3">
        <v>59531177</v>
      </c>
      <c r="D3">
        <v>30596100</v>
      </c>
      <c r="E3">
        <v>1</v>
      </c>
      <c r="F3">
        <v>1</v>
      </c>
      <c r="G3">
        <v>30515945</v>
      </c>
      <c r="H3">
        <v>2</v>
      </c>
      <c r="I3" t="s">
        <v>159</v>
      </c>
      <c r="J3" t="s">
        <v>160</v>
      </c>
      <c r="K3" t="s">
        <v>161</v>
      </c>
      <c r="L3">
        <v>1368</v>
      </c>
      <c r="N3">
        <v>1011</v>
      </c>
      <c r="O3" t="s">
        <v>158</v>
      </c>
      <c r="P3" t="s">
        <v>158</v>
      </c>
      <c r="Q3">
        <v>1</v>
      </c>
      <c r="W3">
        <v>0</v>
      </c>
      <c r="X3">
        <v>452321351</v>
      </c>
      <c r="Y3">
        <f t="shared" si="0"/>
        <v>0.2409</v>
      </c>
      <c r="AA3">
        <v>0</v>
      </c>
      <c r="AB3">
        <v>1390.59</v>
      </c>
      <c r="AC3">
        <v>724.05</v>
      </c>
      <c r="AD3">
        <v>0</v>
      </c>
      <c r="AE3">
        <v>0</v>
      </c>
      <c r="AF3">
        <v>81.150000000000006</v>
      </c>
      <c r="AG3">
        <v>14.54</v>
      </c>
      <c r="AH3">
        <v>0</v>
      </c>
      <c r="AI3">
        <v>1</v>
      </c>
      <c r="AJ3">
        <v>16.059999999999999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0.73</v>
      </c>
      <c r="AU3" t="s">
        <v>56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ROUND(Y3*Source!I33*DO3,9)</f>
        <v>0</v>
      </c>
      <c r="CX3">
        <f>ROUND(Y3*Source!I33,9)</f>
        <v>2.2885499999999999E-3</v>
      </c>
      <c r="CY3">
        <f>AB3</f>
        <v>1390.59</v>
      </c>
      <c r="CZ3">
        <f>AF3</f>
        <v>81.150000000000006</v>
      </c>
      <c r="DA3">
        <f>AJ3</f>
        <v>16.059999999999999</v>
      </c>
      <c r="DB3">
        <f t="shared" si="1"/>
        <v>19.549199999999999</v>
      </c>
      <c r="DC3">
        <f t="shared" si="2"/>
        <v>3.5013000000000001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2.98</v>
      </c>
      <c r="DH3">
        <f>ROUND(ROUND(AG3*AK3,2)*CX3,2)</f>
        <v>1.55</v>
      </c>
      <c r="DI3">
        <f t="shared" si="4"/>
        <v>0</v>
      </c>
      <c r="DJ3">
        <f>DG3</f>
        <v>2.98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59530993</v>
      </c>
      <c r="C4">
        <v>59531177</v>
      </c>
      <c r="D4">
        <v>30595321</v>
      </c>
      <c r="E4">
        <v>1</v>
      </c>
      <c r="F4">
        <v>1</v>
      </c>
      <c r="G4">
        <v>30515945</v>
      </c>
      <c r="H4">
        <v>2</v>
      </c>
      <c r="I4" t="s">
        <v>162</v>
      </c>
      <c r="J4" t="s">
        <v>163</v>
      </c>
      <c r="K4" t="s">
        <v>164</v>
      </c>
      <c r="L4">
        <v>1368</v>
      </c>
      <c r="N4">
        <v>1011</v>
      </c>
      <c r="O4" t="s">
        <v>158</v>
      </c>
      <c r="P4" t="s">
        <v>158</v>
      </c>
      <c r="Q4">
        <v>1</v>
      </c>
      <c r="W4">
        <v>0</v>
      </c>
      <c r="X4">
        <v>1668154095</v>
      </c>
      <c r="Y4">
        <f t="shared" si="0"/>
        <v>0.34650000000000009</v>
      </c>
      <c r="AA4">
        <v>0</v>
      </c>
      <c r="AB4">
        <v>2475.71</v>
      </c>
      <c r="AC4">
        <v>843.06</v>
      </c>
      <c r="AD4">
        <v>0</v>
      </c>
      <c r="AE4">
        <v>0</v>
      </c>
      <c r="AF4">
        <v>179.17</v>
      </c>
      <c r="AG4">
        <v>16.93</v>
      </c>
      <c r="AH4">
        <v>0</v>
      </c>
      <c r="AI4">
        <v>1</v>
      </c>
      <c r="AJ4">
        <v>12.95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1.05</v>
      </c>
      <c r="AU4" t="s">
        <v>56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ROUND(Y4*Source!I33*DO4,9)</f>
        <v>0</v>
      </c>
      <c r="CX4">
        <f>ROUND(Y4*Source!I33,9)</f>
        <v>3.29175E-3</v>
      </c>
      <c r="CY4">
        <f>AB4</f>
        <v>2475.71</v>
      </c>
      <c r="CZ4">
        <f>AF4</f>
        <v>179.17</v>
      </c>
      <c r="DA4">
        <f>AJ4</f>
        <v>12.95</v>
      </c>
      <c r="DB4">
        <f t="shared" si="1"/>
        <v>62.082900000000002</v>
      </c>
      <c r="DC4">
        <f t="shared" si="2"/>
        <v>5.8673999999999999</v>
      </c>
      <c r="DD4" t="s">
        <v>3</v>
      </c>
      <c r="DE4" t="s">
        <v>3</v>
      </c>
      <c r="DF4">
        <f t="shared" si="3"/>
        <v>0</v>
      </c>
      <c r="DG4">
        <f>ROUND(ROUND(AF4*AJ4,2)*CX4,2)</f>
        <v>7.64</v>
      </c>
      <c r="DH4">
        <f>ROUND(ROUND(AG4*AK4,2)*CX4,2)</f>
        <v>2.6</v>
      </c>
      <c r="DI4">
        <f t="shared" si="4"/>
        <v>0</v>
      </c>
      <c r="DJ4">
        <f>DG4</f>
        <v>7.64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59530993</v>
      </c>
      <c r="C5">
        <v>59531182</v>
      </c>
      <c r="D5">
        <v>30515951</v>
      </c>
      <c r="E5">
        <v>30515945</v>
      </c>
      <c r="F5">
        <v>1</v>
      </c>
      <c r="G5">
        <v>30515945</v>
      </c>
      <c r="H5">
        <v>1</v>
      </c>
      <c r="I5" t="s">
        <v>152</v>
      </c>
      <c r="J5" t="s">
        <v>3</v>
      </c>
      <c r="K5" t="s">
        <v>153</v>
      </c>
      <c r="L5">
        <v>1191</v>
      </c>
      <c r="N5">
        <v>1013</v>
      </c>
      <c r="O5" t="s">
        <v>154</v>
      </c>
      <c r="P5" t="s">
        <v>154</v>
      </c>
      <c r="Q5">
        <v>1</v>
      </c>
      <c r="W5">
        <v>0</v>
      </c>
      <c r="X5">
        <v>476480486</v>
      </c>
      <c r="Y5">
        <f t="shared" si="0"/>
        <v>35.574000000000005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107.8</v>
      </c>
      <c r="AU5" t="s">
        <v>56</v>
      </c>
      <c r="AV5">
        <v>1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1.351812</v>
      </c>
      <c r="CW5">
        <v>0</v>
      </c>
      <c r="CX5">
        <f>ROUND(Y5*Source!I34,9)</f>
        <v>1.351812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59530993</v>
      </c>
      <c r="C6">
        <v>59531182</v>
      </c>
      <c r="D6">
        <v>30596098</v>
      </c>
      <c r="E6">
        <v>1</v>
      </c>
      <c r="F6">
        <v>1</v>
      </c>
      <c r="G6">
        <v>30515945</v>
      </c>
      <c r="H6">
        <v>2</v>
      </c>
      <c r="I6" t="s">
        <v>155</v>
      </c>
      <c r="J6" t="s">
        <v>156</v>
      </c>
      <c r="K6" t="s">
        <v>157</v>
      </c>
      <c r="L6">
        <v>1368</v>
      </c>
      <c r="N6">
        <v>1011</v>
      </c>
      <c r="O6" t="s">
        <v>158</v>
      </c>
      <c r="P6" t="s">
        <v>158</v>
      </c>
      <c r="Q6">
        <v>1</v>
      </c>
      <c r="W6">
        <v>0</v>
      </c>
      <c r="X6">
        <v>-271681264</v>
      </c>
      <c r="Y6">
        <f t="shared" si="0"/>
        <v>0.23760000000000001</v>
      </c>
      <c r="AA6">
        <v>0</v>
      </c>
      <c r="AB6">
        <v>145.09</v>
      </c>
      <c r="AC6">
        <v>0</v>
      </c>
      <c r="AD6">
        <v>0</v>
      </c>
      <c r="AE6">
        <v>0</v>
      </c>
      <c r="AF6">
        <v>15.54</v>
      </c>
      <c r="AG6">
        <v>0</v>
      </c>
      <c r="AH6">
        <v>0</v>
      </c>
      <c r="AI6">
        <v>1</v>
      </c>
      <c r="AJ6">
        <v>8.75</v>
      </c>
      <c r="AK6">
        <v>46.67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0.72</v>
      </c>
      <c r="AU6" t="s">
        <v>56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ROUND(Y6*Source!I34*DO6,9)</f>
        <v>0</v>
      </c>
      <c r="CX6">
        <f>ROUND(Y6*Source!I34,9)</f>
        <v>9.0288E-3</v>
      </c>
      <c r="CY6">
        <f>AB6</f>
        <v>145.09</v>
      </c>
      <c r="CZ6">
        <f>AF6</f>
        <v>15.54</v>
      </c>
      <c r="DA6">
        <f>AJ6</f>
        <v>8.75</v>
      </c>
      <c r="DB6">
        <f t="shared" si="1"/>
        <v>3.6926999999999999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1.23</v>
      </c>
      <c r="DH6">
        <f>ROUND(ROUND(AG6*AK6,2)*CX6,2)</f>
        <v>0</v>
      </c>
      <c r="DI6">
        <f t="shared" si="4"/>
        <v>0</v>
      </c>
      <c r="DJ6">
        <f>DG6</f>
        <v>1.23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59530993</v>
      </c>
      <c r="C7">
        <v>59531182</v>
      </c>
      <c r="D7">
        <v>30596100</v>
      </c>
      <c r="E7">
        <v>1</v>
      </c>
      <c r="F7">
        <v>1</v>
      </c>
      <c r="G7">
        <v>30515945</v>
      </c>
      <c r="H7">
        <v>2</v>
      </c>
      <c r="I7" t="s">
        <v>159</v>
      </c>
      <c r="J7" t="s">
        <v>160</v>
      </c>
      <c r="K7" t="s">
        <v>161</v>
      </c>
      <c r="L7">
        <v>1368</v>
      </c>
      <c r="N7">
        <v>1011</v>
      </c>
      <c r="O7" t="s">
        <v>158</v>
      </c>
      <c r="P7" t="s">
        <v>158</v>
      </c>
      <c r="Q7">
        <v>1</v>
      </c>
      <c r="W7">
        <v>0</v>
      </c>
      <c r="X7">
        <v>452321351</v>
      </c>
      <c r="Y7">
        <f t="shared" si="0"/>
        <v>0.23760000000000001</v>
      </c>
      <c r="AA7">
        <v>0</v>
      </c>
      <c r="AB7">
        <v>1390.59</v>
      </c>
      <c r="AC7">
        <v>724.05</v>
      </c>
      <c r="AD7">
        <v>0</v>
      </c>
      <c r="AE7">
        <v>0</v>
      </c>
      <c r="AF7">
        <v>81.150000000000006</v>
      </c>
      <c r="AG7">
        <v>14.54</v>
      </c>
      <c r="AH7">
        <v>0</v>
      </c>
      <c r="AI7">
        <v>1</v>
      </c>
      <c r="AJ7">
        <v>16.059999999999999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0.72</v>
      </c>
      <c r="AU7" t="s">
        <v>56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ROUND(Y7*Source!I34*DO7,9)</f>
        <v>0</v>
      </c>
      <c r="CX7">
        <f>ROUND(Y7*Source!I34,9)</f>
        <v>9.0288E-3</v>
      </c>
      <c r="CY7">
        <f>AB7</f>
        <v>1390.59</v>
      </c>
      <c r="CZ7">
        <f>AF7</f>
        <v>81.150000000000006</v>
      </c>
      <c r="DA7">
        <f>AJ7</f>
        <v>16.059999999999999</v>
      </c>
      <c r="DB7">
        <f t="shared" si="1"/>
        <v>19.2819</v>
      </c>
      <c r="DC7">
        <f t="shared" si="2"/>
        <v>3.4550999999999998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11.77</v>
      </c>
      <c r="DH7">
        <f>ROUND(ROUND(AG7*AK7,2)*CX7,2)</f>
        <v>6.13</v>
      </c>
      <c r="DI7">
        <f t="shared" si="4"/>
        <v>0</v>
      </c>
      <c r="DJ7">
        <f>DG7</f>
        <v>11.77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59530993</v>
      </c>
      <c r="C8">
        <v>59531182</v>
      </c>
      <c r="D8">
        <v>30595321</v>
      </c>
      <c r="E8">
        <v>1</v>
      </c>
      <c r="F8">
        <v>1</v>
      </c>
      <c r="G8">
        <v>30515945</v>
      </c>
      <c r="H8">
        <v>2</v>
      </c>
      <c r="I8" t="s">
        <v>162</v>
      </c>
      <c r="J8" t="s">
        <v>163</v>
      </c>
      <c r="K8" t="s">
        <v>164</v>
      </c>
      <c r="L8">
        <v>1368</v>
      </c>
      <c r="N8">
        <v>1011</v>
      </c>
      <c r="O8" t="s">
        <v>158</v>
      </c>
      <c r="P8" t="s">
        <v>158</v>
      </c>
      <c r="Q8">
        <v>1</v>
      </c>
      <c r="W8">
        <v>0</v>
      </c>
      <c r="X8">
        <v>1668154095</v>
      </c>
      <c r="Y8">
        <f t="shared" si="0"/>
        <v>0.34320000000000001</v>
      </c>
      <c r="AA8">
        <v>0</v>
      </c>
      <c r="AB8">
        <v>2475.71</v>
      </c>
      <c r="AC8">
        <v>843.06</v>
      </c>
      <c r="AD8">
        <v>0</v>
      </c>
      <c r="AE8">
        <v>0</v>
      </c>
      <c r="AF8">
        <v>179.17</v>
      </c>
      <c r="AG8">
        <v>16.93</v>
      </c>
      <c r="AH8">
        <v>0</v>
      </c>
      <c r="AI8">
        <v>1</v>
      </c>
      <c r="AJ8">
        <v>12.95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1.04</v>
      </c>
      <c r="AU8" t="s">
        <v>56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ROUND(Y8*Source!I34*DO8,9)</f>
        <v>0</v>
      </c>
      <c r="CX8">
        <f>ROUND(Y8*Source!I34,9)</f>
        <v>1.30416E-2</v>
      </c>
      <c r="CY8">
        <f>AB8</f>
        <v>2475.71</v>
      </c>
      <c r="CZ8">
        <f>AF8</f>
        <v>179.17</v>
      </c>
      <c r="DA8">
        <f>AJ8</f>
        <v>12.95</v>
      </c>
      <c r="DB8">
        <f t="shared" si="1"/>
        <v>61.492199999999997</v>
      </c>
      <c r="DC8">
        <f t="shared" si="2"/>
        <v>5.8113000000000001</v>
      </c>
      <c r="DD8" t="s">
        <v>3</v>
      </c>
      <c r="DE8" t="s">
        <v>3</v>
      </c>
      <c r="DF8">
        <f t="shared" si="3"/>
        <v>0</v>
      </c>
      <c r="DG8">
        <f>ROUND(ROUND(AF8*AJ8,2)*CX8,2)</f>
        <v>30.26</v>
      </c>
      <c r="DH8">
        <f>ROUND(ROUND(AG8*AK8,2)*CX8,2)</f>
        <v>10.3</v>
      </c>
      <c r="DI8">
        <f t="shared" si="4"/>
        <v>0</v>
      </c>
      <c r="DJ8">
        <f>DG8</f>
        <v>30.26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59530993</v>
      </c>
      <c r="C9">
        <v>59531182</v>
      </c>
      <c r="D9">
        <v>30516999</v>
      </c>
      <c r="E9">
        <v>30515945</v>
      </c>
      <c r="F9">
        <v>1</v>
      </c>
      <c r="G9">
        <v>30515945</v>
      </c>
      <c r="H9">
        <v>2</v>
      </c>
      <c r="I9" t="s">
        <v>165</v>
      </c>
      <c r="J9" t="s">
        <v>3</v>
      </c>
      <c r="K9" t="s">
        <v>166</v>
      </c>
      <c r="L9">
        <v>1344</v>
      </c>
      <c r="N9">
        <v>1008</v>
      </c>
      <c r="O9" t="s">
        <v>167</v>
      </c>
      <c r="P9" t="s">
        <v>167</v>
      </c>
      <c r="Q9">
        <v>1</v>
      </c>
      <c r="W9">
        <v>0</v>
      </c>
      <c r="X9">
        <v>-1180195794</v>
      </c>
      <c r="Y9">
        <f t="shared" si="0"/>
        <v>6.6000000000000008E-3</v>
      </c>
      <c r="AA9">
        <v>0</v>
      </c>
      <c r="AB9">
        <v>1.07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0.02</v>
      </c>
      <c r="AU9" t="s">
        <v>56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ROUND(Y9*Source!I34*DO9,9)</f>
        <v>0</v>
      </c>
      <c r="CX9">
        <f>ROUND(Y9*Source!I34,9)</f>
        <v>2.5080000000000002E-4</v>
      </c>
      <c r="CY9">
        <f>AB9</f>
        <v>1.07</v>
      </c>
      <c r="CZ9">
        <f>AF9</f>
        <v>1</v>
      </c>
      <c r="DA9">
        <f>AJ9</f>
        <v>1</v>
      </c>
      <c r="DB9">
        <f t="shared" si="1"/>
        <v>6.6E-3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DG9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ROW(Source!A71)</f>
        <v>71</v>
      </c>
      <c r="B10">
        <v>59530993</v>
      </c>
      <c r="C10">
        <v>59531194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152</v>
      </c>
      <c r="J10" t="s">
        <v>3</v>
      </c>
      <c r="K10" t="s">
        <v>153</v>
      </c>
      <c r="L10">
        <v>1191</v>
      </c>
      <c r="N10">
        <v>1013</v>
      </c>
      <c r="O10" t="s">
        <v>154</v>
      </c>
      <c r="P10" t="s">
        <v>154</v>
      </c>
      <c r="Q10">
        <v>1</v>
      </c>
      <c r="W10">
        <v>0</v>
      </c>
      <c r="X10">
        <v>476480486</v>
      </c>
      <c r="Y10">
        <f>(((AT10*1.1)*1.2)*0.3)</f>
        <v>6.2568000000000001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15.8</v>
      </c>
      <c r="AU10" t="s">
        <v>126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ROUND(AT10*Source!I71*AH10*AL10,2)</f>
        <v>0</v>
      </c>
      <c r="CV10">
        <f>ROUND(Y10*Source!I71,9)</f>
        <v>0.30971159999999998</v>
      </c>
      <c r="CW10">
        <v>0</v>
      </c>
      <c r="CX10">
        <f>ROUND(Y10*Source!I71,9)</f>
        <v>0.30971159999999998</v>
      </c>
      <c r="CY10">
        <f>AD10</f>
        <v>0</v>
      </c>
      <c r="CZ10">
        <f>AH10</f>
        <v>0</v>
      </c>
      <c r="DA10">
        <f>AL10</f>
        <v>1</v>
      </c>
      <c r="DB10">
        <f>ROUND((((ROUND(AT10*CZ10,2)*1.1)*1.2)*0.3),6)</f>
        <v>0</v>
      </c>
      <c r="DC10">
        <f>ROUND((((ROUND(AT10*AG10,2)*1.1)*1.2)*0.3),6)</f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ROW(Source!A71)</f>
        <v>71</v>
      </c>
      <c r="B11">
        <v>59530993</v>
      </c>
      <c r="C11">
        <v>59531194</v>
      </c>
      <c r="D11">
        <v>30596074</v>
      </c>
      <c r="E11">
        <v>1</v>
      </c>
      <c r="F11">
        <v>1</v>
      </c>
      <c r="G11">
        <v>30515945</v>
      </c>
      <c r="H11">
        <v>2</v>
      </c>
      <c r="I11" t="s">
        <v>168</v>
      </c>
      <c r="J11" t="s">
        <v>169</v>
      </c>
      <c r="K11" t="s">
        <v>170</v>
      </c>
      <c r="L11">
        <v>1368</v>
      </c>
      <c r="N11">
        <v>1011</v>
      </c>
      <c r="O11" t="s">
        <v>158</v>
      </c>
      <c r="P11" t="s">
        <v>158</v>
      </c>
      <c r="Q11">
        <v>1</v>
      </c>
      <c r="W11">
        <v>0</v>
      </c>
      <c r="X11">
        <v>-1440889904</v>
      </c>
      <c r="Y11">
        <f>(((AT11*1.1)*1.2)*0.3)</f>
        <v>0.20196</v>
      </c>
      <c r="AA11">
        <v>0</v>
      </c>
      <c r="AB11">
        <v>1333.56</v>
      </c>
      <c r="AC11">
        <v>628.44000000000005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15.04</v>
      </c>
      <c r="AK11">
        <v>46.67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0.51</v>
      </c>
      <c r="AU11" t="s">
        <v>126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ROUND(Y11*Source!I71*DO11,9)</f>
        <v>0</v>
      </c>
      <c r="CX11">
        <f>ROUND(Y11*Source!I71,9)</f>
        <v>9.9970200000000006E-3</v>
      </c>
      <c r="CY11">
        <f>AB11</f>
        <v>1333.56</v>
      </c>
      <c r="CZ11">
        <f>AF11</f>
        <v>83.1</v>
      </c>
      <c r="DA11">
        <f>AJ11</f>
        <v>15.04</v>
      </c>
      <c r="DB11">
        <f>ROUND((((ROUND(AT11*CZ11,2)*1.1)*1.2)*0.3),6)</f>
        <v>16.78248</v>
      </c>
      <c r="DC11">
        <f>ROUND((((ROUND(AT11*AG11,2)*1.1)*1.2)*0.3),6)</f>
        <v>2.5502400000000001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12.49</v>
      </c>
      <c r="DH11">
        <f>ROUND(ROUND(AG11*AK11,2)*CX11,2)</f>
        <v>5.89</v>
      </c>
      <c r="DI11">
        <f t="shared" si="4"/>
        <v>0</v>
      </c>
      <c r="DJ11">
        <f>DG11</f>
        <v>12.49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ROW(Source!A71)</f>
        <v>71</v>
      </c>
      <c r="B12">
        <v>59530993</v>
      </c>
      <c r="C12">
        <v>59531194</v>
      </c>
      <c r="D12">
        <v>30595429</v>
      </c>
      <c r="E12">
        <v>1</v>
      </c>
      <c r="F12">
        <v>1</v>
      </c>
      <c r="G12">
        <v>30515945</v>
      </c>
      <c r="H12">
        <v>2</v>
      </c>
      <c r="I12" t="s">
        <v>171</v>
      </c>
      <c r="J12" t="s">
        <v>172</v>
      </c>
      <c r="K12" t="s">
        <v>173</v>
      </c>
      <c r="L12">
        <v>1368</v>
      </c>
      <c r="N12">
        <v>1011</v>
      </c>
      <c r="O12" t="s">
        <v>158</v>
      </c>
      <c r="P12" t="s">
        <v>158</v>
      </c>
      <c r="Q12">
        <v>1</v>
      </c>
      <c r="W12">
        <v>0</v>
      </c>
      <c r="X12">
        <v>-121017968</v>
      </c>
      <c r="Y12">
        <f>(((AT12*1.1)*1.2)*0.3)</f>
        <v>1.35036</v>
      </c>
      <c r="AA12">
        <v>0</v>
      </c>
      <c r="AB12">
        <v>22.69</v>
      </c>
      <c r="AC12">
        <v>0</v>
      </c>
      <c r="AD12">
        <v>0</v>
      </c>
      <c r="AE12">
        <v>0</v>
      </c>
      <c r="AF12">
        <v>2.27</v>
      </c>
      <c r="AG12">
        <v>0</v>
      </c>
      <c r="AH12">
        <v>0</v>
      </c>
      <c r="AI12">
        <v>1</v>
      </c>
      <c r="AJ12">
        <v>9.3699999999999992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3.41</v>
      </c>
      <c r="AU12" t="s">
        <v>126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ROUND(Y12*Source!I71*DO12,9)</f>
        <v>0</v>
      </c>
      <c r="CX12">
        <f>ROUND(Y12*Source!I71,9)</f>
        <v>6.6842819999999997E-2</v>
      </c>
      <c r="CY12">
        <f>AB12</f>
        <v>22.69</v>
      </c>
      <c r="CZ12">
        <f>AF12</f>
        <v>2.27</v>
      </c>
      <c r="DA12">
        <f>AJ12</f>
        <v>9.3699999999999992</v>
      </c>
      <c r="DB12">
        <f>ROUND((((ROUND(AT12*CZ12,2)*1.1)*1.2)*0.3),6)</f>
        <v>3.0650400000000002</v>
      </c>
      <c r="DC12">
        <f>ROUND((((ROUND(AT12*AG12,2)*1.1)*1.2)*0.3),6)</f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1.42</v>
      </c>
      <c r="DH12">
        <f>ROUND(ROUND(AG12*AK12,2)*CX12,2)</f>
        <v>0</v>
      </c>
      <c r="DI12">
        <f t="shared" si="4"/>
        <v>0</v>
      </c>
      <c r="DJ12">
        <f>DG12</f>
        <v>1.42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ROW(Source!A71)</f>
        <v>71</v>
      </c>
      <c r="B13">
        <v>59530993</v>
      </c>
      <c r="C13">
        <v>59531194</v>
      </c>
      <c r="D13">
        <v>30595440</v>
      </c>
      <c r="E13">
        <v>1</v>
      </c>
      <c r="F13">
        <v>1</v>
      </c>
      <c r="G13">
        <v>30515945</v>
      </c>
      <c r="H13">
        <v>2</v>
      </c>
      <c r="I13" t="s">
        <v>174</v>
      </c>
      <c r="J13" t="s">
        <v>175</v>
      </c>
      <c r="K13" t="s">
        <v>176</v>
      </c>
      <c r="L13">
        <v>1368</v>
      </c>
      <c r="N13">
        <v>1011</v>
      </c>
      <c r="O13" t="s">
        <v>158</v>
      </c>
      <c r="P13" t="s">
        <v>158</v>
      </c>
      <c r="Q13">
        <v>1</v>
      </c>
      <c r="W13">
        <v>0</v>
      </c>
      <c r="X13">
        <v>-119259197</v>
      </c>
      <c r="Y13">
        <f>(((AT13*1.1)*1.2)*0.3)</f>
        <v>1.4533199999999997</v>
      </c>
      <c r="AA13">
        <v>0</v>
      </c>
      <c r="AB13">
        <v>6.82</v>
      </c>
      <c r="AC13">
        <v>0</v>
      </c>
      <c r="AD13">
        <v>0</v>
      </c>
      <c r="AE13">
        <v>0</v>
      </c>
      <c r="AF13">
        <v>0.73</v>
      </c>
      <c r="AG13">
        <v>0</v>
      </c>
      <c r="AH13">
        <v>0</v>
      </c>
      <c r="AI13">
        <v>1</v>
      </c>
      <c r="AJ13">
        <v>8.75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3.67</v>
      </c>
      <c r="AU13" t="s">
        <v>126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ROUND(Y13*Source!I71*DO13,9)</f>
        <v>0</v>
      </c>
      <c r="CX13">
        <f>ROUND(Y13*Source!I71,9)</f>
        <v>7.1939340000000004E-2</v>
      </c>
      <c r="CY13">
        <f>AB13</f>
        <v>6.82</v>
      </c>
      <c r="CZ13">
        <f>AF13</f>
        <v>0.73</v>
      </c>
      <c r="DA13">
        <f>AJ13</f>
        <v>8.75</v>
      </c>
      <c r="DB13">
        <f>ROUND((((ROUND(AT13*CZ13,2)*1.1)*1.2)*0.3),6)</f>
        <v>1.06128</v>
      </c>
      <c r="DC13">
        <f>ROUND((((ROUND(AT13*AG13,2)*1.1)*1.2)*0.3),6)</f>
        <v>0</v>
      </c>
      <c r="DD13" t="s">
        <v>3</v>
      </c>
      <c r="DE13" t="s">
        <v>3</v>
      </c>
      <c r="DF13">
        <f t="shared" si="3"/>
        <v>0</v>
      </c>
      <c r="DG13">
        <f>ROUND(ROUND(AF13*AJ13,2)*CX13,2)</f>
        <v>0.46</v>
      </c>
      <c r="DH13">
        <f>ROUND(ROUND(AG13*AK13,2)*CX13,2)</f>
        <v>0</v>
      </c>
      <c r="DI13">
        <f t="shared" si="4"/>
        <v>0</v>
      </c>
      <c r="DJ13">
        <f>DG13</f>
        <v>0.46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ROW(Source!A71)</f>
        <v>71</v>
      </c>
      <c r="B14">
        <v>59530993</v>
      </c>
      <c r="C14">
        <v>59531194</v>
      </c>
      <c r="D14">
        <v>30571525</v>
      </c>
      <c r="E14">
        <v>1</v>
      </c>
      <c r="F14">
        <v>1</v>
      </c>
      <c r="G14">
        <v>30515945</v>
      </c>
      <c r="H14">
        <v>3</v>
      </c>
      <c r="I14" t="s">
        <v>177</v>
      </c>
      <c r="J14" t="s">
        <v>178</v>
      </c>
      <c r="K14" t="s">
        <v>179</v>
      </c>
      <c r="L14">
        <v>1348</v>
      </c>
      <c r="N14">
        <v>1009</v>
      </c>
      <c r="O14" t="s">
        <v>180</v>
      </c>
      <c r="P14" t="s">
        <v>180</v>
      </c>
      <c r="Q14">
        <v>1000</v>
      </c>
      <c r="W14">
        <v>0</v>
      </c>
      <c r="X14">
        <v>852257746</v>
      </c>
      <c r="Y14">
        <f t="shared" ref="Y14:Y20" si="5">((AT14*1)*0)</f>
        <v>0</v>
      </c>
      <c r="AA14">
        <v>84099.15</v>
      </c>
      <c r="AB14">
        <v>0</v>
      </c>
      <c r="AC14">
        <v>0</v>
      </c>
      <c r="AD14">
        <v>0</v>
      </c>
      <c r="AE14">
        <v>11242.42</v>
      </c>
      <c r="AF14">
        <v>0</v>
      </c>
      <c r="AG14">
        <v>0</v>
      </c>
      <c r="AH14">
        <v>0</v>
      </c>
      <c r="AI14">
        <v>6.92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6.0000000000000002E-5</v>
      </c>
      <c r="AU14" t="s">
        <v>125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ROUND(Y14*Source!I71,9)</f>
        <v>0</v>
      </c>
      <c r="CY14">
        <f t="shared" ref="CY14:CY20" si="6">AA14</f>
        <v>84099.15</v>
      </c>
      <c r="CZ14">
        <f t="shared" ref="CZ14:CZ20" si="7">AE14</f>
        <v>11242.42</v>
      </c>
      <c r="DA14">
        <f t="shared" ref="DA14:DA20" si="8">AI14</f>
        <v>6.92</v>
      </c>
      <c r="DB14">
        <f t="shared" ref="DB14:DB20" si="9">ROUND(((ROUND(AT14*CZ14,2)*1)*0),6)</f>
        <v>0</v>
      </c>
      <c r="DC14">
        <f t="shared" ref="DC14:DC20" si="10">ROUND(((ROUND(AT14*AG14,2)*1)*0),6)</f>
        <v>0</v>
      </c>
      <c r="DD14" t="s">
        <v>3</v>
      </c>
      <c r="DE14" t="s">
        <v>3</v>
      </c>
      <c r="DF14">
        <f t="shared" ref="DF14:DF20" si="11">ROUND(ROUND(AE14*AI14,2)*CX14,2)</f>
        <v>0</v>
      </c>
      <c r="DG14">
        <f t="shared" ref="DG14:DG21" si="12">ROUND(ROUND(AF14,2)*CX14,2)</f>
        <v>0</v>
      </c>
      <c r="DH14">
        <f t="shared" ref="DH14:DH21" si="13">ROUND(ROUND(AG14,2)*CX14,2)</f>
        <v>0</v>
      </c>
      <c r="DI14">
        <f t="shared" si="4"/>
        <v>0</v>
      </c>
      <c r="DJ14">
        <f t="shared" ref="DJ14:DJ20" si="14"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ROW(Source!A71)</f>
        <v>71</v>
      </c>
      <c r="B15">
        <v>59530993</v>
      </c>
      <c r="C15">
        <v>59531194</v>
      </c>
      <c r="D15">
        <v>53615473</v>
      </c>
      <c r="E15">
        <v>1</v>
      </c>
      <c r="F15">
        <v>1</v>
      </c>
      <c r="G15">
        <v>30515945</v>
      </c>
      <c r="H15">
        <v>3</v>
      </c>
      <c r="I15" t="s">
        <v>181</v>
      </c>
      <c r="J15" t="s">
        <v>182</v>
      </c>
      <c r="K15" t="s">
        <v>183</v>
      </c>
      <c r="L15">
        <v>1346</v>
      </c>
      <c r="N15">
        <v>1009</v>
      </c>
      <c r="O15" t="s">
        <v>184</v>
      </c>
      <c r="P15" t="s">
        <v>184</v>
      </c>
      <c r="Q15">
        <v>1</v>
      </c>
      <c r="W15">
        <v>0</v>
      </c>
      <c r="X15">
        <v>-1425618595</v>
      </c>
      <c r="Y15">
        <f t="shared" si="5"/>
        <v>0</v>
      </c>
      <c r="AA15">
        <v>212.24</v>
      </c>
      <c r="AB15">
        <v>0</v>
      </c>
      <c r="AC15">
        <v>0</v>
      </c>
      <c r="AD15">
        <v>0</v>
      </c>
      <c r="AE15">
        <v>25.8</v>
      </c>
      <c r="AF15">
        <v>0</v>
      </c>
      <c r="AG15">
        <v>0</v>
      </c>
      <c r="AH15">
        <v>0</v>
      </c>
      <c r="AI15">
        <v>7.61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</v>
      </c>
      <c r="AU15" t="s">
        <v>125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ROUND(Y15*Source!I71,9)</f>
        <v>0</v>
      </c>
      <c r="CY15">
        <f t="shared" si="6"/>
        <v>212.24</v>
      </c>
      <c r="CZ15">
        <f t="shared" si="7"/>
        <v>25.8</v>
      </c>
      <c r="DA15">
        <f t="shared" si="8"/>
        <v>7.61</v>
      </c>
      <c r="DB15">
        <f t="shared" si="9"/>
        <v>0</v>
      </c>
      <c r="DC15">
        <f t="shared" si="10"/>
        <v>0</v>
      </c>
      <c r="DD15" t="s">
        <v>3</v>
      </c>
      <c r="DE15" t="s">
        <v>3</v>
      </c>
      <c r="DF15">
        <f t="shared" si="11"/>
        <v>0</v>
      </c>
      <c r="DG15">
        <f t="shared" si="12"/>
        <v>0</v>
      </c>
      <c r="DH15">
        <f t="shared" si="13"/>
        <v>0</v>
      </c>
      <c r="DI15">
        <f t="shared" si="4"/>
        <v>0</v>
      </c>
      <c r="DJ15">
        <f t="shared" si="14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ROW(Source!A71)</f>
        <v>71</v>
      </c>
      <c r="B16">
        <v>59530993</v>
      </c>
      <c r="C16">
        <v>59531194</v>
      </c>
      <c r="D16">
        <v>30571897</v>
      </c>
      <c r="E16">
        <v>1</v>
      </c>
      <c r="F16">
        <v>1</v>
      </c>
      <c r="G16">
        <v>30515945</v>
      </c>
      <c r="H16">
        <v>3</v>
      </c>
      <c r="I16" t="s">
        <v>185</v>
      </c>
      <c r="J16" t="s">
        <v>186</v>
      </c>
      <c r="K16" t="s">
        <v>187</v>
      </c>
      <c r="L16">
        <v>1348</v>
      </c>
      <c r="N16">
        <v>1009</v>
      </c>
      <c r="O16" t="s">
        <v>180</v>
      </c>
      <c r="P16" t="s">
        <v>180</v>
      </c>
      <c r="Q16">
        <v>1000</v>
      </c>
      <c r="W16">
        <v>0</v>
      </c>
      <c r="X16">
        <v>1488995423</v>
      </c>
      <c r="Y16">
        <f t="shared" si="5"/>
        <v>0</v>
      </c>
      <c r="AA16">
        <v>1617949.24</v>
      </c>
      <c r="AB16">
        <v>0</v>
      </c>
      <c r="AC16">
        <v>0</v>
      </c>
      <c r="AD16">
        <v>0</v>
      </c>
      <c r="AE16">
        <v>60966</v>
      </c>
      <c r="AF16">
        <v>0</v>
      </c>
      <c r="AG16">
        <v>0</v>
      </c>
      <c r="AH16">
        <v>0</v>
      </c>
      <c r="AI16">
        <v>24.55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5.0000000000000001E-4</v>
      </c>
      <c r="AU16" t="s">
        <v>125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ROUND(Y16*Source!I71,9)</f>
        <v>0</v>
      </c>
      <c r="CY16">
        <f t="shared" si="6"/>
        <v>1617949.24</v>
      </c>
      <c r="CZ16">
        <f t="shared" si="7"/>
        <v>60966</v>
      </c>
      <c r="DA16">
        <f t="shared" si="8"/>
        <v>24.55</v>
      </c>
      <c r="DB16">
        <f t="shared" si="9"/>
        <v>0</v>
      </c>
      <c r="DC16">
        <f t="shared" si="10"/>
        <v>0</v>
      </c>
      <c r="DD16" t="s">
        <v>3</v>
      </c>
      <c r="DE16" t="s">
        <v>3</v>
      </c>
      <c r="DF16">
        <f t="shared" si="11"/>
        <v>0</v>
      </c>
      <c r="DG16">
        <f t="shared" si="12"/>
        <v>0</v>
      </c>
      <c r="DH16">
        <f t="shared" si="13"/>
        <v>0</v>
      </c>
      <c r="DI16">
        <f t="shared" si="4"/>
        <v>0</v>
      </c>
      <c r="DJ16">
        <f t="shared" si="14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ROW(Source!A71)</f>
        <v>71</v>
      </c>
      <c r="B17">
        <v>59530993</v>
      </c>
      <c r="C17">
        <v>59531194</v>
      </c>
      <c r="D17">
        <v>30571920</v>
      </c>
      <c r="E17">
        <v>1</v>
      </c>
      <c r="F17">
        <v>1</v>
      </c>
      <c r="G17">
        <v>30515945</v>
      </c>
      <c r="H17">
        <v>3</v>
      </c>
      <c r="I17" t="s">
        <v>188</v>
      </c>
      <c r="J17" t="s">
        <v>189</v>
      </c>
      <c r="K17" t="s">
        <v>190</v>
      </c>
      <c r="L17">
        <v>1348</v>
      </c>
      <c r="N17">
        <v>1009</v>
      </c>
      <c r="O17" t="s">
        <v>180</v>
      </c>
      <c r="P17" t="s">
        <v>180</v>
      </c>
      <c r="Q17">
        <v>1000</v>
      </c>
      <c r="W17">
        <v>0</v>
      </c>
      <c r="X17">
        <v>-391005678</v>
      </c>
      <c r="Y17">
        <f t="shared" si="5"/>
        <v>0</v>
      </c>
      <c r="AA17">
        <v>87844.06</v>
      </c>
      <c r="AB17">
        <v>0</v>
      </c>
      <c r="AC17">
        <v>0</v>
      </c>
      <c r="AD17">
        <v>0</v>
      </c>
      <c r="AE17">
        <v>7982.5</v>
      </c>
      <c r="AF17">
        <v>0</v>
      </c>
      <c r="AG17">
        <v>0</v>
      </c>
      <c r="AH17">
        <v>0</v>
      </c>
      <c r="AI17">
        <v>10.18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4.0000000000000003E-5</v>
      </c>
      <c r="AU17" t="s">
        <v>125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ROUND(Y17*Source!I71,9)</f>
        <v>0</v>
      </c>
      <c r="CY17">
        <f t="shared" si="6"/>
        <v>87844.06</v>
      </c>
      <c r="CZ17">
        <f t="shared" si="7"/>
        <v>7982.5</v>
      </c>
      <c r="DA17">
        <f t="shared" si="8"/>
        <v>10.18</v>
      </c>
      <c r="DB17">
        <f t="shared" si="9"/>
        <v>0</v>
      </c>
      <c r="DC17">
        <f t="shared" si="10"/>
        <v>0</v>
      </c>
      <c r="DD17" t="s">
        <v>3</v>
      </c>
      <c r="DE17" t="s">
        <v>3</v>
      </c>
      <c r="DF17">
        <f t="shared" si="11"/>
        <v>0</v>
      </c>
      <c r="DG17">
        <f t="shared" si="12"/>
        <v>0</v>
      </c>
      <c r="DH17">
        <f t="shared" si="13"/>
        <v>0</v>
      </c>
      <c r="DI17">
        <f t="shared" si="4"/>
        <v>0</v>
      </c>
      <c r="DJ17">
        <f t="shared" si="14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ROW(Source!A71)</f>
        <v>71</v>
      </c>
      <c r="B18">
        <v>59530993</v>
      </c>
      <c r="C18">
        <v>59531194</v>
      </c>
      <c r="D18">
        <v>30584876</v>
      </c>
      <c r="E18">
        <v>1</v>
      </c>
      <c r="F18">
        <v>1</v>
      </c>
      <c r="G18">
        <v>30515945</v>
      </c>
      <c r="H18">
        <v>3</v>
      </c>
      <c r="I18" t="s">
        <v>191</v>
      </c>
      <c r="J18" t="s">
        <v>192</v>
      </c>
      <c r="K18" t="s">
        <v>193</v>
      </c>
      <c r="L18">
        <v>1356</v>
      </c>
      <c r="N18">
        <v>1010</v>
      </c>
      <c r="O18" t="s">
        <v>194</v>
      </c>
      <c r="P18" t="s">
        <v>194</v>
      </c>
      <c r="Q18">
        <v>1000</v>
      </c>
      <c r="W18">
        <v>0</v>
      </c>
      <c r="X18">
        <v>833010814</v>
      </c>
      <c r="Y18">
        <f t="shared" si="5"/>
        <v>0</v>
      </c>
      <c r="AA18">
        <v>1656.48</v>
      </c>
      <c r="AB18">
        <v>0</v>
      </c>
      <c r="AC18">
        <v>0</v>
      </c>
      <c r="AD18">
        <v>0</v>
      </c>
      <c r="AE18">
        <v>226.68</v>
      </c>
      <c r="AF18">
        <v>0</v>
      </c>
      <c r="AG18">
        <v>0</v>
      </c>
      <c r="AH18">
        <v>0</v>
      </c>
      <c r="AI18">
        <v>6.76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4.0999999999999999E-4</v>
      </c>
      <c r="AU18" t="s">
        <v>125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ROUND(Y18*Source!I71,9)</f>
        <v>0</v>
      </c>
      <c r="CY18">
        <f t="shared" si="6"/>
        <v>1656.48</v>
      </c>
      <c r="CZ18">
        <f t="shared" si="7"/>
        <v>226.68</v>
      </c>
      <c r="DA18">
        <f t="shared" si="8"/>
        <v>6.76</v>
      </c>
      <c r="DB18">
        <f t="shared" si="9"/>
        <v>0</v>
      </c>
      <c r="DC18">
        <f t="shared" si="10"/>
        <v>0</v>
      </c>
      <c r="DD18" t="s">
        <v>3</v>
      </c>
      <c r="DE18" t="s">
        <v>3</v>
      </c>
      <c r="DF18">
        <f t="shared" si="11"/>
        <v>0</v>
      </c>
      <c r="DG18">
        <f t="shared" si="12"/>
        <v>0</v>
      </c>
      <c r="DH18">
        <f t="shared" si="13"/>
        <v>0</v>
      </c>
      <c r="DI18">
        <f t="shared" si="4"/>
        <v>0</v>
      </c>
      <c r="DJ18">
        <f t="shared" si="14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ROW(Source!A71)</f>
        <v>71</v>
      </c>
      <c r="B19">
        <v>59530993</v>
      </c>
      <c r="C19">
        <v>59531194</v>
      </c>
      <c r="D19">
        <v>30584495</v>
      </c>
      <c r="E19">
        <v>1</v>
      </c>
      <c r="F19">
        <v>1</v>
      </c>
      <c r="G19">
        <v>30515945</v>
      </c>
      <c r="H19">
        <v>3</v>
      </c>
      <c r="I19" t="s">
        <v>195</v>
      </c>
      <c r="J19" t="s">
        <v>196</v>
      </c>
      <c r="K19" t="s">
        <v>197</v>
      </c>
      <c r="L19">
        <v>1301</v>
      </c>
      <c r="N19">
        <v>1003</v>
      </c>
      <c r="O19" t="s">
        <v>198</v>
      </c>
      <c r="P19" t="s">
        <v>198</v>
      </c>
      <c r="Q19">
        <v>1</v>
      </c>
      <c r="W19">
        <v>0</v>
      </c>
      <c r="X19">
        <v>-823101399</v>
      </c>
      <c r="Y19">
        <f t="shared" si="5"/>
        <v>0</v>
      </c>
      <c r="AA19">
        <v>5.0999999999999996</v>
      </c>
      <c r="AB19">
        <v>0</v>
      </c>
      <c r="AC19">
        <v>0</v>
      </c>
      <c r="AD19">
        <v>0</v>
      </c>
      <c r="AE19">
        <v>0.7</v>
      </c>
      <c r="AF19">
        <v>0</v>
      </c>
      <c r="AG19">
        <v>0</v>
      </c>
      <c r="AH19">
        <v>0</v>
      </c>
      <c r="AI19">
        <v>6.74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0.96</v>
      </c>
      <c r="AU19" t="s">
        <v>125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ROUND(Y19*Source!I71,9)</f>
        <v>0</v>
      </c>
      <c r="CY19">
        <f t="shared" si="6"/>
        <v>5.0999999999999996</v>
      </c>
      <c r="CZ19">
        <f t="shared" si="7"/>
        <v>0.7</v>
      </c>
      <c r="DA19">
        <f t="shared" si="8"/>
        <v>6.74</v>
      </c>
      <c r="DB19">
        <f t="shared" si="9"/>
        <v>0</v>
      </c>
      <c r="DC19">
        <f t="shared" si="10"/>
        <v>0</v>
      </c>
      <c r="DD19" t="s">
        <v>3</v>
      </c>
      <c r="DE19" t="s">
        <v>3</v>
      </c>
      <c r="DF19">
        <f t="shared" si="11"/>
        <v>0</v>
      </c>
      <c r="DG19">
        <f t="shared" si="12"/>
        <v>0</v>
      </c>
      <c r="DH19">
        <f t="shared" si="13"/>
        <v>0</v>
      </c>
      <c r="DI19">
        <f t="shared" si="4"/>
        <v>0</v>
      </c>
      <c r="DJ19">
        <f t="shared" si="14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ROW(Source!A71)</f>
        <v>71</v>
      </c>
      <c r="B20">
        <v>59530993</v>
      </c>
      <c r="C20">
        <v>59531194</v>
      </c>
      <c r="D20">
        <v>30584497</v>
      </c>
      <c r="E20">
        <v>1</v>
      </c>
      <c r="F20">
        <v>1</v>
      </c>
      <c r="G20">
        <v>30515945</v>
      </c>
      <c r="H20">
        <v>3</v>
      </c>
      <c r="I20" t="s">
        <v>199</v>
      </c>
      <c r="J20" t="s">
        <v>200</v>
      </c>
      <c r="K20" t="s">
        <v>201</v>
      </c>
      <c r="L20">
        <v>1356</v>
      </c>
      <c r="N20">
        <v>1010</v>
      </c>
      <c r="O20" t="s">
        <v>194</v>
      </c>
      <c r="P20" t="s">
        <v>194</v>
      </c>
      <c r="Q20">
        <v>1000</v>
      </c>
      <c r="W20">
        <v>0</v>
      </c>
      <c r="X20">
        <v>-402432771</v>
      </c>
      <c r="Y20">
        <f t="shared" si="5"/>
        <v>0</v>
      </c>
      <c r="AA20">
        <v>229.8</v>
      </c>
      <c r="AB20">
        <v>0</v>
      </c>
      <c r="AC20">
        <v>0</v>
      </c>
      <c r="AD20">
        <v>0</v>
      </c>
      <c r="AE20">
        <v>6.44</v>
      </c>
      <c r="AF20">
        <v>0</v>
      </c>
      <c r="AG20">
        <v>0</v>
      </c>
      <c r="AH20">
        <v>0</v>
      </c>
      <c r="AI20">
        <v>33.01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8.3199999999999993E-3</v>
      </c>
      <c r="AU20" t="s">
        <v>125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ROUND(Y20*Source!I71,9)</f>
        <v>0</v>
      </c>
      <c r="CY20">
        <f t="shared" si="6"/>
        <v>229.8</v>
      </c>
      <c r="CZ20">
        <f t="shared" si="7"/>
        <v>6.44</v>
      </c>
      <c r="DA20">
        <f t="shared" si="8"/>
        <v>33.01</v>
      </c>
      <c r="DB20">
        <f t="shared" si="9"/>
        <v>0</v>
      </c>
      <c r="DC20">
        <f t="shared" si="10"/>
        <v>0</v>
      </c>
      <c r="DD20" t="s">
        <v>3</v>
      </c>
      <c r="DE20" t="s">
        <v>3</v>
      </c>
      <c r="DF20">
        <f t="shared" si="11"/>
        <v>0</v>
      </c>
      <c r="DG20">
        <f t="shared" si="12"/>
        <v>0</v>
      </c>
      <c r="DH20">
        <f t="shared" si="13"/>
        <v>0</v>
      </c>
      <c r="DI20">
        <f t="shared" si="4"/>
        <v>0</v>
      </c>
      <c r="DJ20">
        <f t="shared" si="14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ROW(Source!A72)</f>
        <v>72</v>
      </c>
      <c r="B21">
        <v>59530993</v>
      </c>
      <c r="C21">
        <v>60186750</v>
      </c>
      <c r="D21">
        <v>30515951</v>
      </c>
      <c r="E21">
        <v>30515945</v>
      </c>
      <c r="F21">
        <v>1</v>
      </c>
      <c r="G21">
        <v>30515945</v>
      </c>
      <c r="H21">
        <v>1</v>
      </c>
      <c r="I21" t="s">
        <v>152</v>
      </c>
      <c r="J21" t="s">
        <v>3</v>
      </c>
      <c r="K21" t="s">
        <v>153</v>
      </c>
      <c r="L21">
        <v>1191</v>
      </c>
      <c r="N21">
        <v>1013</v>
      </c>
      <c r="O21" t="s">
        <v>154</v>
      </c>
      <c r="P21" t="s">
        <v>154</v>
      </c>
      <c r="Q21">
        <v>1</v>
      </c>
      <c r="W21">
        <v>0</v>
      </c>
      <c r="X21">
        <v>476480486</v>
      </c>
      <c r="Y21">
        <f>((AT21*1.1)*0.3)</f>
        <v>5.2140000000000004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15.8</v>
      </c>
      <c r="AU21" t="s">
        <v>56</v>
      </c>
      <c r="AV21">
        <v>1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ROUND(AT21*Source!I72*AH21*AL21,2)</f>
        <v>0</v>
      </c>
      <c r="CV21">
        <f>ROUND(Y21*Source!I72,9)</f>
        <v>0.25809300000000002</v>
      </c>
      <c r="CW21">
        <v>0</v>
      </c>
      <c r="CX21">
        <f>ROUND(Y21*Source!I72,9)</f>
        <v>0.25809300000000002</v>
      </c>
      <c r="CY21">
        <f>AD21</f>
        <v>0</v>
      </c>
      <c r="CZ21">
        <f>AH21</f>
        <v>0</v>
      </c>
      <c r="DA21">
        <f>AL21</f>
        <v>1</v>
      </c>
      <c r="DB21">
        <f>ROUND(((ROUND(AT21*CZ21,2)*1.1)*0.3),6)</f>
        <v>0</v>
      </c>
      <c r="DC21">
        <f>ROUND(((ROUND(AT21*AG21,2)*1.1)*0.3),6)</f>
        <v>0</v>
      </c>
      <c r="DD21" t="s">
        <v>3</v>
      </c>
      <c r="DE21" t="s">
        <v>3</v>
      </c>
      <c r="DF21">
        <f>ROUND(ROUND(AE21,2)*CX21,2)</f>
        <v>0</v>
      </c>
      <c r="DG21">
        <f t="shared" si="12"/>
        <v>0</v>
      </c>
      <c r="DH21">
        <f t="shared" si="13"/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ROW(Source!A72)</f>
        <v>72</v>
      </c>
      <c r="B22">
        <v>59530993</v>
      </c>
      <c r="C22">
        <v>60186750</v>
      </c>
      <c r="D22">
        <v>30596074</v>
      </c>
      <c r="E22">
        <v>1</v>
      </c>
      <c r="F22">
        <v>1</v>
      </c>
      <c r="G22">
        <v>30515945</v>
      </c>
      <c r="H22">
        <v>2</v>
      </c>
      <c r="I22" t="s">
        <v>168</v>
      </c>
      <c r="J22" t="s">
        <v>169</v>
      </c>
      <c r="K22" t="s">
        <v>170</v>
      </c>
      <c r="L22">
        <v>1368</v>
      </c>
      <c r="N22">
        <v>1011</v>
      </c>
      <c r="O22" t="s">
        <v>158</v>
      </c>
      <c r="P22" t="s">
        <v>158</v>
      </c>
      <c r="Q22">
        <v>1</v>
      </c>
      <c r="W22">
        <v>0</v>
      </c>
      <c r="X22">
        <v>-1440889904</v>
      </c>
      <c r="Y22">
        <f>((AT22*1.1)*0.3)</f>
        <v>0.16830000000000001</v>
      </c>
      <c r="AA22">
        <v>0</v>
      </c>
      <c r="AB22">
        <v>1333.56</v>
      </c>
      <c r="AC22">
        <v>628.44000000000005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15.04</v>
      </c>
      <c r="AK22">
        <v>46.67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0.51</v>
      </c>
      <c r="AU22" t="s">
        <v>56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ROUND(Y22*Source!I72*DO22,9)</f>
        <v>0</v>
      </c>
      <c r="CX22">
        <f>ROUND(Y22*Source!I72,9)</f>
        <v>8.3308500000000008E-3</v>
      </c>
      <c r="CY22">
        <f>AB22</f>
        <v>1333.56</v>
      </c>
      <c r="CZ22">
        <f>AF22</f>
        <v>83.1</v>
      </c>
      <c r="DA22">
        <f>AJ22</f>
        <v>15.04</v>
      </c>
      <c r="DB22">
        <f>ROUND(((ROUND(AT22*CZ22,2)*1.1)*0.3),6)</f>
        <v>13.9854</v>
      </c>
      <c r="DC22">
        <f>ROUND(((ROUND(AT22*AG22,2)*1.1)*0.3),6)</f>
        <v>2.1252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10.41</v>
      </c>
      <c r="DH22">
        <f>ROUND(ROUND(AG22*AK22,2)*CX22,2)</f>
        <v>4.91</v>
      </c>
      <c r="DI22">
        <f t="shared" si="4"/>
        <v>0</v>
      </c>
      <c r="DJ22">
        <f>DG22</f>
        <v>10.41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ROW(Source!A72)</f>
        <v>72</v>
      </c>
      <c r="B23">
        <v>59530993</v>
      </c>
      <c r="C23">
        <v>60186750</v>
      </c>
      <c r="D23">
        <v>30595429</v>
      </c>
      <c r="E23">
        <v>1</v>
      </c>
      <c r="F23">
        <v>1</v>
      </c>
      <c r="G23">
        <v>30515945</v>
      </c>
      <c r="H23">
        <v>2</v>
      </c>
      <c r="I23" t="s">
        <v>171</v>
      </c>
      <c r="J23" t="s">
        <v>172</v>
      </c>
      <c r="K23" t="s">
        <v>173</v>
      </c>
      <c r="L23">
        <v>1368</v>
      </c>
      <c r="N23">
        <v>1011</v>
      </c>
      <c r="O23" t="s">
        <v>158</v>
      </c>
      <c r="P23" t="s">
        <v>158</v>
      </c>
      <c r="Q23">
        <v>1</v>
      </c>
      <c r="W23">
        <v>0</v>
      </c>
      <c r="X23">
        <v>-121017968</v>
      </c>
      <c r="Y23">
        <f>((AT23*1.1)*0.3)</f>
        <v>1.1253</v>
      </c>
      <c r="AA23">
        <v>0</v>
      </c>
      <c r="AB23">
        <v>22.69</v>
      </c>
      <c r="AC23">
        <v>0</v>
      </c>
      <c r="AD23">
        <v>0</v>
      </c>
      <c r="AE23">
        <v>0</v>
      </c>
      <c r="AF23">
        <v>2.27</v>
      </c>
      <c r="AG23">
        <v>0</v>
      </c>
      <c r="AH23">
        <v>0</v>
      </c>
      <c r="AI23">
        <v>1</v>
      </c>
      <c r="AJ23">
        <v>9.3699999999999992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3.41</v>
      </c>
      <c r="AU23" t="s">
        <v>56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ROUND(Y23*Source!I72*DO23,9)</f>
        <v>0</v>
      </c>
      <c r="CX23">
        <f>ROUND(Y23*Source!I72,9)</f>
        <v>5.5702349999999998E-2</v>
      </c>
      <c r="CY23">
        <f>AB23</f>
        <v>22.69</v>
      </c>
      <c r="CZ23">
        <f>AF23</f>
        <v>2.27</v>
      </c>
      <c r="DA23">
        <f>AJ23</f>
        <v>9.3699999999999992</v>
      </c>
      <c r="DB23">
        <f>ROUND(((ROUND(AT23*CZ23,2)*1.1)*0.3),6)</f>
        <v>2.5541999999999998</v>
      </c>
      <c r="DC23">
        <f>ROUND(((ROUND(AT23*AG23,2)*1.1)*0.3),6)</f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1.18</v>
      </c>
      <c r="DH23">
        <f>ROUND(ROUND(AG23*AK23,2)*CX23,2)</f>
        <v>0</v>
      </c>
      <c r="DI23">
        <f t="shared" si="4"/>
        <v>0</v>
      </c>
      <c r="DJ23">
        <f>DG23</f>
        <v>1.18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ROW(Source!A72)</f>
        <v>72</v>
      </c>
      <c r="B24">
        <v>59530993</v>
      </c>
      <c r="C24">
        <v>60186750</v>
      </c>
      <c r="D24">
        <v>30595440</v>
      </c>
      <c r="E24">
        <v>1</v>
      </c>
      <c r="F24">
        <v>1</v>
      </c>
      <c r="G24">
        <v>30515945</v>
      </c>
      <c r="H24">
        <v>2</v>
      </c>
      <c r="I24" t="s">
        <v>174</v>
      </c>
      <c r="J24" t="s">
        <v>175</v>
      </c>
      <c r="K24" t="s">
        <v>176</v>
      </c>
      <c r="L24">
        <v>1368</v>
      </c>
      <c r="N24">
        <v>1011</v>
      </c>
      <c r="O24" t="s">
        <v>158</v>
      </c>
      <c r="P24" t="s">
        <v>158</v>
      </c>
      <c r="Q24">
        <v>1</v>
      </c>
      <c r="W24">
        <v>0</v>
      </c>
      <c r="X24">
        <v>-119259197</v>
      </c>
      <c r="Y24">
        <f>((AT24*1.1)*0.3)</f>
        <v>1.2110999999999998</v>
      </c>
      <c r="AA24">
        <v>0</v>
      </c>
      <c r="AB24">
        <v>6.82</v>
      </c>
      <c r="AC24">
        <v>0</v>
      </c>
      <c r="AD24">
        <v>0</v>
      </c>
      <c r="AE24">
        <v>0</v>
      </c>
      <c r="AF24">
        <v>0.73</v>
      </c>
      <c r="AG24">
        <v>0</v>
      </c>
      <c r="AH24">
        <v>0</v>
      </c>
      <c r="AI24">
        <v>1</v>
      </c>
      <c r="AJ24">
        <v>8.75</v>
      </c>
      <c r="AK24">
        <v>46.67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3.67</v>
      </c>
      <c r="AU24" t="s">
        <v>56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ROUND(Y24*Source!I72*DO24,9)</f>
        <v>0</v>
      </c>
      <c r="CX24">
        <f>ROUND(Y24*Source!I72,9)</f>
        <v>5.9949450000000001E-2</v>
      </c>
      <c r="CY24">
        <f>AB24</f>
        <v>6.82</v>
      </c>
      <c r="CZ24">
        <f>AF24</f>
        <v>0.73</v>
      </c>
      <c r="DA24">
        <f>AJ24</f>
        <v>8.75</v>
      </c>
      <c r="DB24">
        <f>ROUND(((ROUND(AT24*CZ24,2)*1.1)*0.3),6)</f>
        <v>0.88439999999999996</v>
      </c>
      <c r="DC24">
        <f>ROUND(((ROUND(AT24*AG24,2)*1.1)*0.3),6)</f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0.38</v>
      </c>
      <c r="DH24">
        <f>ROUND(ROUND(AG24*AK24,2)*CX24,2)</f>
        <v>0</v>
      </c>
      <c r="DI24">
        <f t="shared" si="4"/>
        <v>0</v>
      </c>
      <c r="DJ24">
        <f>DG24</f>
        <v>0.38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ROW(Source!A72)</f>
        <v>72</v>
      </c>
      <c r="B25">
        <v>59530993</v>
      </c>
      <c r="C25">
        <v>60186750</v>
      </c>
      <c r="D25">
        <v>30571525</v>
      </c>
      <c r="E25">
        <v>1</v>
      </c>
      <c r="F25">
        <v>1</v>
      </c>
      <c r="G25">
        <v>30515945</v>
      </c>
      <c r="H25">
        <v>3</v>
      </c>
      <c r="I25" t="s">
        <v>177</v>
      </c>
      <c r="J25" t="s">
        <v>178</v>
      </c>
      <c r="K25" t="s">
        <v>179</v>
      </c>
      <c r="L25">
        <v>1348</v>
      </c>
      <c r="N25">
        <v>1009</v>
      </c>
      <c r="O25" t="s">
        <v>180</v>
      </c>
      <c r="P25" t="s">
        <v>180</v>
      </c>
      <c r="Q25">
        <v>1000</v>
      </c>
      <c r="W25">
        <v>0</v>
      </c>
      <c r="X25">
        <v>852257746</v>
      </c>
      <c r="Y25">
        <f t="shared" ref="Y25:Y31" si="15">(AT25*0)</f>
        <v>0</v>
      </c>
      <c r="AA25">
        <v>84099.15</v>
      </c>
      <c r="AB25">
        <v>0</v>
      </c>
      <c r="AC25">
        <v>0</v>
      </c>
      <c r="AD25">
        <v>0</v>
      </c>
      <c r="AE25">
        <v>11242.42</v>
      </c>
      <c r="AF25">
        <v>0</v>
      </c>
      <c r="AG25">
        <v>0</v>
      </c>
      <c r="AH25">
        <v>0</v>
      </c>
      <c r="AI25">
        <v>6.92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6.0000000000000002E-5</v>
      </c>
      <c r="AU25" t="s">
        <v>55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ROUND(Y25*Source!I72,9)</f>
        <v>0</v>
      </c>
      <c r="CY25">
        <f t="shared" ref="CY25:CY31" si="16">AA25</f>
        <v>84099.15</v>
      </c>
      <c r="CZ25">
        <f t="shared" ref="CZ25:CZ31" si="17">AE25</f>
        <v>11242.42</v>
      </c>
      <c r="DA25">
        <f t="shared" ref="DA25:DA31" si="18">AI25</f>
        <v>6.92</v>
      </c>
      <c r="DB25">
        <f t="shared" ref="DB25:DB31" si="19">ROUND((ROUND(AT25*CZ25,2)*0),6)</f>
        <v>0</v>
      </c>
      <c r="DC25">
        <f t="shared" ref="DC25:DC31" si="20">ROUND((ROUND(AT25*AG25,2)*0),6)</f>
        <v>0</v>
      </c>
      <c r="DD25" t="s">
        <v>3</v>
      </c>
      <c r="DE25" t="s">
        <v>3</v>
      </c>
      <c r="DF25">
        <f t="shared" ref="DF25:DF31" si="21">ROUND(ROUND(AE25*AI25,2)*CX25,2)</f>
        <v>0</v>
      </c>
      <c r="DG25">
        <f t="shared" ref="DG25:DG31" si="22">ROUND(ROUND(AF25,2)*CX25,2)</f>
        <v>0</v>
      </c>
      <c r="DH25">
        <f t="shared" ref="DH25:DH31" si="23">ROUND(ROUND(AG25,2)*CX25,2)</f>
        <v>0</v>
      </c>
      <c r="DI25">
        <f t="shared" si="4"/>
        <v>0</v>
      </c>
      <c r="DJ25">
        <f t="shared" ref="DJ25:DJ31" si="24"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ROW(Source!A72)</f>
        <v>72</v>
      </c>
      <c r="B26">
        <v>59530993</v>
      </c>
      <c r="C26">
        <v>60186750</v>
      </c>
      <c r="D26">
        <v>53615473</v>
      </c>
      <c r="E26">
        <v>1</v>
      </c>
      <c r="F26">
        <v>1</v>
      </c>
      <c r="G26">
        <v>30515945</v>
      </c>
      <c r="H26">
        <v>3</v>
      </c>
      <c r="I26" t="s">
        <v>181</v>
      </c>
      <c r="J26" t="s">
        <v>182</v>
      </c>
      <c r="K26" t="s">
        <v>183</v>
      </c>
      <c r="L26">
        <v>1346</v>
      </c>
      <c r="N26">
        <v>1009</v>
      </c>
      <c r="O26" t="s">
        <v>184</v>
      </c>
      <c r="P26" t="s">
        <v>184</v>
      </c>
      <c r="Q26">
        <v>1</v>
      </c>
      <c r="W26">
        <v>0</v>
      </c>
      <c r="X26">
        <v>-1425618595</v>
      </c>
      <c r="Y26">
        <f t="shared" si="15"/>
        <v>0</v>
      </c>
      <c r="AA26">
        <v>212.24</v>
      </c>
      <c r="AB26">
        <v>0</v>
      </c>
      <c r="AC26">
        <v>0</v>
      </c>
      <c r="AD26">
        <v>0</v>
      </c>
      <c r="AE26">
        <v>25.8</v>
      </c>
      <c r="AF26">
        <v>0</v>
      </c>
      <c r="AG26">
        <v>0</v>
      </c>
      <c r="AH26">
        <v>0</v>
      </c>
      <c r="AI26">
        <v>7.61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</v>
      </c>
      <c r="AU26" t="s">
        <v>55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ROUND(Y26*Source!I72,9)</f>
        <v>0</v>
      </c>
      <c r="CY26">
        <f t="shared" si="16"/>
        <v>212.24</v>
      </c>
      <c r="CZ26">
        <f t="shared" si="17"/>
        <v>25.8</v>
      </c>
      <c r="DA26">
        <f t="shared" si="18"/>
        <v>7.61</v>
      </c>
      <c r="DB26">
        <f t="shared" si="19"/>
        <v>0</v>
      </c>
      <c r="DC26">
        <f t="shared" si="20"/>
        <v>0</v>
      </c>
      <c r="DD26" t="s">
        <v>3</v>
      </c>
      <c r="DE26" t="s">
        <v>3</v>
      </c>
      <c r="DF26">
        <f t="shared" si="21"/>
        <v>0</v>
      </c>
      <c r="DG26">
        <f t="shared" si="22"/>
        <v>0</v>
      </c>
      <c r="DH26">
        <f t="shared" si="23"/>
        <v>0</v>
      </c>
      <c r="DI26">
        <f t="shared" si="4"/>
        <v>0</v>
      </c>
      <c r="DJ26">
        <f t="shared" si="24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ROW(Source!A72)</f>
        <v>72</v>
      </c>
      <c r="B27">
        <v>59530993</v>
      </c>
      <c r="C27">
        <v>60186750</v>
      </c>
      <c r="D27">
        <v>30571897</v>
      </c>
      <c r="E27">
        <v>1</v>
      </c>
      <c r="F27">
        <v>1</v>
      </c>
      <c r="G27">
        <v>30515945</v>
      </c>
      <c r="H27">
        <v>3</v>
      </c>
      <c r="I27" t="s">
        <v>185</v>
      </c>
      <c r="J27" t="s">
        <v>186</v>
      </c>
      <c r="K27" t="s">
        <v>187</v>
      </c>
      <c r="L27">
        <v>1348</v>
      </c>
      <c r="N27">
        <v>1009</v>
      </c>
      <c r="O27" t="s">
        <v>180</v>
      </c>
      <c r="P27" t="s">
        <v>180</v>
      </c>
      <c r="Q27">
        <v>1000</v>
      </c>
      <c r="W27">
        <v>0</v>
      </c>
      <c r="X27">
        <v>1488995423</v>
      </c>
      <c r="Y27">
        <f t="shared" si="15"/>
        <v>0</v>
      </c>
      <c r="AA27">
        <v>1617949.24</v>
      </c>
      <c r="AB27">
        <v>0</v>
      </c>
      <c r="AC27">
        <v>0</v>
      </c>
      <c r="AD27">
        <v>0</v>
      </c>
      <c r="AE27">
        <v>60966</v>
      </c>
      <c r="AF27">
        <v>0</v>
      </c>
      <c r="AG27">
        <v>0</v>
      </c>
      <c r="AH27">
        <v>0</v>
      </c>
      <c r="AI27">
        <v>24.55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5.0000000000000001E-4</v>
      </c>
      <c r="AU27" t="s">
        <v>55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ROUND(Y27*Source!I72,9)</f>
        <v>0</v>
      </c>
      <c r="CY27">
        <f t="shared" si="16"/>
        <v>1617949.24</v>
      </c>
      <c r="CZ27">
        <f t="shared" si="17"/>
        <v>60966</v>
      </c>
      <c r="DA27">
        <f t="shared" si="18"/>
        <v>24.55</v>
      </c>
      <c r="DB27">
        <f t="shared" si="19"/>
        <v>0</v>
      </c>
      <c r="DC27">
        <f t="shared" si="20"/>
        <v>0</v>
      </c>
      <c r="DD27" t="s">
        <v>3</v>
      </c>
      <c r="DE27" t="s">
        <v>3</v>
      </c>
      <c r="DF27">
        <f t="shared" si="21"/>
        <v>0</v>
      </c>
      <c r="DG27">
        <f t="shared" si="22"/>
        <v>0</v>
      </c>
      <c r="DH27">
        <f t="shared" si="23"/>
        <v>0</v>
      </c>
      <c r="DI27">
        <f t="shared" si="4"/>
        <v>0</v>
      </c>
      <c r="DJ27">
        <f t="shared" si="24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ROW(Source!A72)</f>
        <v>72</v>
      </c>
      <c r="B28">
        <v>59530993</v>
      </c>
      <c r="C28">
        <v>60186750</v>
      </c>
      <c r="D28">
        <v>30571920</v>
      </c>
      <c r="E28">
        <v>1</v>
      </c>
      <c r="F28">
        <v>1</v>
      </c>
      <c r="G28">
        <v>30515945</v>
      </c>
      <c r="H28">
        <v>3</v>
      </c>
      <c r="I28" t="s">
        <v>188</v>
      </c>
      <c r="J28" t="s">
        <v>189</v>
      </c>
      <c r="K28" t="s">
        <v>190</v>
      </c>
      <c r="L28">
        <v>1348</v>
      </c>
      <c r="N28">
        <v>1009</v>
      </c>
      <c r="O28" t="s">
        <v>180</v>
      </c>
      <c r="P28" t="s">
        <v>180</v>
      </c>
      <c r="Q28">
        <v>1000</v>
      </c>
      <c r="W28">
        <v>0</v>
      </c>
      <c r="X28">
        <v>-391005678</v>
      </c>
      <c r="Y28">
        <f t="shared" si="15"/>
        <v>0</v>
      </c>
      <c r="AA28">
        <v>87844.06</v>
      </c>
      <c r="AB28">
        <v>0</v>
      </c>
      <c r="AC28">
        <v>0</v>
      </c>
      <c r="AD28">
        <v>0</v>
      </c>
      <c r="AE28">
        <v>7982.5</v>
      </c>
      <c r="AF28">
        <v>0</v>
      </c>
      <c r="AG28">
        <v>0</v>
      </c>
      <c r="AH28">
        <v>0</v>
      </c>
      <c r="AI28">
        <v>10.18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4.0000000000000003E-5</v>
      </c>
      <c r="AU28" t="s">
        <v>55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ROUND(Y28*Source!I72,9)</f>
        <v>0</v>
      </c>
      <c r="CY28">
        <f t="shared" si="16"/>
        <v>87844.06</v>
      </c>
      <c r="CZ28">
        <f t="shared" si="17"/>
        <v>7982.5</v>
      </c>
      <c r="DA28">
        <f t="shared" si="18"/>
        <v>10.18</v>
      </c>
      <c r="DB28">
        <f t="shared" si="19"/>
        <v>0</v>
      </c>
      <c r="DC28">
        <f t="shared" si="20"/>
        <v>0</v>
      </c>
      <c r="DD28" t="s">
        <v>3</v>
      </c>
      <c r="DE28" t="s">
        <v>3</v>
      </c>
      <c r="DF28">
        <f t="shared" si="21"/>
        <v>0</v>
      </c>
      <c r="DG28">
        <f t="shared" si="22"/>
        <v>0</v>
      </c>
      <c r="DH28">
        <f t="shared" si="23"/>
        <v>0</v>
      </c>
      <c r="DI28">
        <f t="shared" si="4"/>
        <v>0</v>
      </c>
      <c r="DJ28">
        <f t="shared" si="24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ROW(Source!A72)</f>
        <v>72</v>
      </c>
      <c r="B29">
        <v>59530993</v>
      </c>
      <c r="C29">
        <v>60186750</v>
      </c>
      <c r="D29">
        <v>30584876</v>
      </c>
      <c r="E29">
        <v>1</v>
      </c>
      <c r="F29">
        <v>1</v>
      </c>
      <c r="G29">
        <v>30515945</v>
      </c>
      <c r="H29">
        <v>3</v>
      </c>
      <c r="I29" t="s">
        <v>191</v>
      </c>
      <c r="J29" t="s">
        <v>192</v>
      </c>
      <c r="K29" t="s">
        <v>193</v>
      </c>
      <c r="L29">
        <v>1356</v>
      </c>
      <c r="N29">
        <v>1010</v>
      </c>
      <c r="O29" t="s">
        <v>194</v>
      </c>
      <c r="P29" t="s">
        <v>194</v>
      </c>
      <c r="Q29">
        <v>1000</v>
      </c>
      <c r="W29">
        <v>0</v>
      </c>
      <c r="X29">
        <v>833010814</v>
      </c>
      <c r="Y29">
        <f t="shared" si="15"/>
        <v>0</v>
      </c>
      <c r="AA29">
        <v>1656.48</v>
      </c>
      <c r="AB29">
        <v>0</v>
      </c>
      <c r="AC29">
        <v>0</v>
      </c>
      <c r="AD29">
        <v>0</v>
      </c>
      <c r="AE29">
        <v>226.68</v>
      </c>
      <c r="AF29">
        <v>0</v>
      </c>
      <c r="AG29">
        <v>0</v>
      </c>
      <c r="AH29">
        <v>0</v>
      </c>
      <c r="AI29">
        <v>6.76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4.0999999999999999E-4</v>
      </c>
      <c r="AU29" t="s">
        <v>55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ROUND(Y29*Source!I72,9)</f>
        <v>0</v>
      </c>
      <c r="CY29">
        <f t="shared" si="16"/>
        <v>1656.48</v>
      </c>
      <c r="CZ29">
        <f t="shared" si="17"/>
        <v>226.68</v>
      </c>
      <c r="DA29">
        <f t="shared" si="18"/>
        <v>6.76</v>
      </c>
      <c r="DB29">
        <f t="shared" si="19"/>
        <v>0</v>
      </c>
      <c r="DC29">
        <f t="shared" si="20"/>
        <v>0</v>
      </c>
      <c r="DD29" t="s">
        <v>3</v>
      </c>
      <c r="DE29" t="s">
        <v>3</v>
      </c>
      <c r="DF29">
        <f t="shared" si="21"/>
        <v>0</v>
      </c>
      <c r="DG29">
        <f t="shared" si="22"/>
        <v>0</v>
      </c>
      <c r="DH29">
        <f t="shared" si="23"/>
        <v>0</v>
      </c>
      <c r="DI29">
        <f t="shared" si="4"/>
        <v>0</v>
      </c>
      <c r="DJ29">
        <f t="shared" si="24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ROW(Source!A72)</f>
        <v>72</v>
      </c>
      <c r="B30">
        <v>59530993</v>
      </c>
      <c r="C30">
        <v>60186750</v>
      </c>
      <c r="D30">
        <v>30584495</v>
      </c>
      <c r="E30">
        <v>1</v>
      </c>
      <c r="F30">
        <v>1</v>
      </c>
      <c r="G30">
        <v>30515945</v>
      </c>
      <c r="H30">
        <v>3</v>
      </c>
      <c r="I30" t="s">
        <v>195</v>
      </c>
      <c r="J30" t="s">
        <v>196</v>
      </c>
      <c r="K30" t="s">
        <v>197</v>
      </c>
      <c r="L30">
        <v>1301</v>
      </c>
      <c r="N30">
        <v>1003</v>
      </c>
      <c r="O30" t="s">
        <v>198</v>
      </c>
      <c r="P30" t="s">
        <v>198</v>
      </c>
      <c r="Q30">
        <v>1</v>
      </c>
      <c r="W30">
        <v>0</v>
      </c>
      <c r="X30">
        <v>-823101399</v>
      </c>
      <c r="Y30">
        <f t="shared" si="15"/>
        <v>0</v>
      </c>
      <c r="AA30">
        <v>5.0999999999999996</v>
      </c>
      <c r="AB30">
        <v>0</v>
      </c>
      <c r="AC30">
        <v>0</v>
      </c>
      <c r="AD30">
        <v>0</v>
      </c>
      <c r="AE30">
        <v>0.7</v>
      </c>
      <c r="AF30">
        <v>0</v>
      </c>
      <c r="AG30">
        <v>0</v>
      </c>
      <c r="AH30">
        <v>0</v>
      </c>
      <c r="AI30">
        <v>6.74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0.96</v>
      </c>
      <c r="AU30" t="s">
        <v>55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ROUND(Y30*Source!I72,9)</f>
        <v>0</v>
      </c>
      <c r="CY30">
        <f t="shared" si="16"/>
        <v>5.0999999999999996</v>
      </c>
      <c r="CZ30">
        <f t="shared" si="17"/>
        <v>0.7</v>
      </c>
      <c r="DA30">
        <f t="shared" si="18"/>
        <v>6.74</v>
      </c>
      <c r="DB30">
        <f t="shared" si="19"/>
        <v>0</v>
      </c>
      <c r="DC30">
        <f t="shared" si="20"/>
        <v>0</v>
      </c>
      <c r="DD30" t="s">
        <v>3</v>
      </c>
      <c r="DE30" t="s">
        <v>3</v>
      </c>
      <c r="DF30">
        <f t="shared" si="21"/>
        <v>0</v>
      </c>
      <c r="DG30">
        <f t="shared" si="22"/>
        <v>0</v>
      </c>
      <c r="DH30">
        <f t="shared" si="23"/>
        <v>0</v>
      </c>
      <c r="DI30">
        <f t="shared" si="4"/>
        <v>0</v>
      </c>
      <c r="DJ30">
        <f t="shared" si="24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ROW(Source!A72)</f>
        <v>72</v>
      </c>
      <c r="B31">
        <v>59530993</v>
      </c>
      <c r="C31">
        <v>60186750</v>
      </c>
      <c r="D31">
        <v>30584497</v>
      </c>
      <c r="E31">
        <v>1</v>
      </c>
      <c r="F31">
        <v>1</v>
      </c>
      <c r="G31">
        <v>30515945</v>
      </c>
      <c r="H31">
        <v>3</v>
      </c>
      <c r="I31" t="s">
        <v>199</v>
      </c>
      <c r="J31" t="s">
        <v>200</v>
      </c>
      <c r="K31" t="s">
        <v>201</v>
      </c>
      <c r="L31">
        <v>1356</v>
      </c>
      <c r="N31">
        <v>1010</v>
      </c>
      <c r="O31" t="s">
        <v>194</v>
      </c>
      <c r="P31" t="s">
        <v>194</v>
      </c>
      <c r="Q31">
        <v>1000</v>
      </c>
      <c r="W31">
        <v>0</v>
      </c>
      <c r="X31">
        <v>-402432771</v>
      </c>
      <c r="Y31">
        <f t="shared" si="15"/>
        <v>0</v>
      </c>
      <c r="AA31">
        <v>229.8</v>
      </c>
      <c r="AB31">
        <v>0</v>
      </c>
      <c r="AC31">
        <v>0</v>
      </c>
      <c r="AD31">
        <v>0</v>
      </c>
      <c r="AE31">
        <v>6.44</v>
      </c>
      <c r="AF31">
        <v>0</v>
      </c>
      <c r="AG31">
        <v>0</v>
      </c>
      <c r="AH31">
        <v>0</v>
      </c>
      <c r="AI31">
        <v>33.01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8.3199999999999993E-3</v>
      </c>
      <c r="AU31" t="s">
        <v>55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ROUND(Y31*Source!I72,9)</f>
        <v>0</v>
      </c>
      <c r="CY31">
        <f t="shared" si="16"/>
        <v>229.8</v>
      </c>
      <c r="CZ31">
        <f t="shared" si="17"/>
        <v>6.44</v>
      </c>
      <c r="DA31">
        <f t="shared" si="18"/>
        <v>33.01</v>
      </c>
      <c r="DB31">
        <f t="shared" si="19"/>
        <v>0</v>
      </c>
      <c r="DC31">
        <f t="shared" si="20"/>
        <v>0</v>
      </c>
      <c r="DD31" t="s">
        <v>3</v>
      </c>
      <c r="DE31" t="s">
        <v>3</v>
      </c>
      <c r="DF31">
        <f t="shared" si="21"/>
        <v>0</v>
      </c>
      <c r="DG31">
        <f t="shared" si="22"/>
        <v>0</v>
      </c>
      <c r="DH31">
        <f t="shared" si="23"/>
        <v>0</v>
      </c>
      <c r="DI31">
        <f t="shared" si="4"/>
        <v>0</v>
      </c>
      <c r="DJ31">
        <f t="shared" si="24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4625-893C-4C40-961A-45A27624A921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3BE2F-FCC8-4179-88C4-812819165E03}">
  <dimension ref="A1:U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202</v>
      </c>
      <c r="T1" t="s">
        <v>218</v>
      </c>
      <c r="U1" t="s">
        <v>203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26</v>
      </c>
      <c r="F2" t="s">
        <v>26</v>
      </c>
      <c r="G2" t="s">
        <v>204</v>
      </c>
      <c r="H2" t="s">
        <v>3</v>
      </c>
      <c r="I2" t="s">
        <v>204</v>
      </c>
      <c r="J2" t="s">
        <v>26</v>
      </c>
      <c r="K2" t="s">
        <v>3</v>
      </c>
      <c r="L2" t="s">
        <v>3</v>
      </c>
      <c r="M2" t="s">
        <v>3</v>
      </c>
      <c r="N2" t="s">
        <v>26</v>
      </c>
      <c r="O2" t="s">
        <v>26</v>
      </c>
      <c r="P2" t="s">
        <v>3</v>
      </c>
      <c r="Q2" t="s">
        <v>3</v>
      </c>
      <c r="R2" t="s">
        <v>3</v>
      </c>
      <c r="S2" t="s">
        <v>205</v>
      </c>
      <c r="T2" t="s">
        <v>206</v>
      </c>
      <c r="U2" t="s">
        <v>207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202</v>
      </c>
      <c r="T3" t="s">
        <v>218</v>
      </c>
      <c r="U3" t="s">
        <v>203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202</v>
      </c>
      <c r="T4" t="s">
        <v>218</v>
      </c>
      <c r="U4" t="s">
        <v>203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202</v>
      </c>
      <c r="T5" t="s">
        <v>218</v>
      </c>
      <c r="U5" t="s">
        <v>203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36</v>
      </c>
      <c r="F6" t="s">
        <v>36</v>
      </c>
      <c r="G6" t="s">
        <v>36</v>
      </c>
      <c r="H6" t="s">
        <v>3</v>
      </c>
      <c r="I6" t="s">
        <v>36</v>
      </c>
      <c r="J6" t="s">
        <v>36</v>
      </c>
      <c r="K6" t="s">
        <v>3</v>
      </c>
      <c r="L6" t="s">
        <v>3</v>
      </c>
      <c r="M6" t="s">
        <v>3</v>
      </c>
      <c r="N6" t="s">
        <v>3</v>
      </c>
      <c r="O6" t="s">
        <v>36</v>
      </c>
      <c r="P6" t="s">
        <v>3</v>
      </c>
      <c r="Q6" t="s">
        <v>3</v>
      </c>
      <c r="R6" t="s">
        <v>3</v>
      </c>
      <c r="S6" t="s">
        <v>202</v>
      </c>
      <c r="T6" t="s">
        <v>218</v>
      </c>
      <c r="U6" t="s">
        <v>203</v>
      </c>
    </row>
    <row r="7" spans="1:21" x14ac:dyDescent="0.2">
      <c r="A7">
        <v>33</v>
      </c>
      <c r="B7">
        <v>1</v>
      </c>
      <c r="C7" t="s">
        <v>3</v>
      </c>
      <c r="D7" t="s">
        <v>55</v>
      </c>
      <c r="E7" t="s">
        <v>208</v>
      </c>
      <c r="F7" t="s">
        <v>208</v>
      </c>
      <c r="G7" t="s">
        <v>208</v>
      </c>
      <c r="H7" t="s">
        <v>3</v>
      </c>
      <c r="I7" t="s">
        <v>208</v>
      </c>
      <c r="J7" t="s">
        <v>208</v>
      </c>
      <c r="K7" t="s">
        <v>3</v>
      </c>
      <c r="L7" t="s">
        <v>3</v>
      </c>
      <c r="M7" t="s">
        <v>3</v>
      </c>
      <c r="N7" t="s">
        <v>55</v>
      </c>
      <c r="O7" t="s">
        <v>208</v>
      </c>
      <c r="P7" t="s">
        <v>3</v>
      </c>
      <c r="Q7" t="s">
        <v>3</v>
      </c>
      <c r="R7" t="s">
        <v>3</v>
      </c>
      <c r="S7" t="s">
        <v>209</v>
      </c>
      <c r="T7" t="s">
        <v>210</v>
      </c>
      <c r="U7" t="s">
        <v>211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202</v>
      </c>
      <c r="T8" t="s">
        <v>218</v>
      </c>
      <c r="U8" t="s">
        <v>203</v>
      </c>
    </row>
    <row r="9" spans="1:21" x14ac:dyDescent="0.2">
      <c r="A9">
        <v>34</v>
      </c>
      <c r="B9">
        <v>1</v>
      </c>
      <c r="C9" t="s">
        <v>3</v>
      </c>
      <c r="D9" t="s">
        <v>55</v>
      </c>
      <c r="E9" t="s">
        <v>208</v>
      </c>
      <c r="F9" t="s">
        <v>208</v>
      </c>
      <c r="G9" t="s">
        <v>208</v>
      </c>
      <c r="H9" t="s">
        <v>3</v>
      </c>
      <c r="I9" t="s">
        <v>208</v>
      </c>
      <c r="J9" t="s">
        <v>208</v>
      </c>
      <c r="K9" t="s">
        <v>3</v>
      </c>
      <c r="L9" t="s">
        <v>3</v>
      </c>
      <c r="M9" t="s">
        <v>3</v>
      </c>
      <c r="N9" t="s">
        <v>55</v>
      </c>
      <c r="O9" t="s">
        <v>208</v>
      </c>
      <c r="P9" t="s">
        <v>3</v>
      </c>
      <c r="Q9" t="s">
        <v>3</v>
      </c>
      <c r="R9" t="s">
        <v>3</v>
      </c>
      <c r="S9" t="s">
        <v>209</v>
      </c>
      <c r="T9" t="s">
        <v>210</v>
      </c>
      <c r="U9" t="s">
        <v>211</v>
      </c>
    </row>
    <row r="10" spans="1:21" x14ac:dyDescent="0.2">
      <c r="A10">
        <v>71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202</v>
      </c>
      <c r="T10" t="s">
        <v>218</v>
      </c>
      <c r="U10" t="s">
        <v>203</v>
      </c>
    </row>
    <row r="11" spans="1:21" x14ac:dyDescent="0.2">
      <c r="A11">
        <v>71</v>
      </c>
      <c r="B11">
        <v>1</v>
      </c>
      <c r="C11" t="s">
        <v>3</v>
      </c>
      <c r="D11" t="s">
        <v>26</v>
      </c>
      <c r="E11" t="s">
        <v>212</v>
      </c>
      <c r="F11" t="s">
        <v>212</v>
      </c>
      <c r="G11" t="s">
        <v>212</v>
      </c>
      <c r="H11" t="s">
        <v>3</v>
      </c>
      <c r="I11" t="s">
        <v>212</v>
      </c>
      <c r="J11" t="s">
        <v>212</v>
      </c>
      <c r="K11" t="s">
        <v>3</v>
      </c>
      <c r="L11" t="s">
        <v>3</v>
      </c>
      <c r="M11" t="s">
        <v>3</v>
      </c>
      <c r="N11" t="s">
        <v>26</v>
      </c>
      <c r="O11" t="s">
        <v>213</v>
      </c>
      <c r="P11" t="s">
        <v>3</v>
      </c>
      <c r="Q11" t="s">
        <v>3</v>
      </c>
      <c r="R11" t="s">
        <v>3</v>
      </c>
      <c r="S11" t="s">
        <v>214</v>
      </c>
      <c r="T11" t="s">
        <v>222</v>
      </c>
      <c r="U11" t="s">
        <v>215</v>
      </c>
    </row>
    <row r="12" spans="1:21" x14ac:dyDescent="0.2">
      <c r="A12">
        <v>71</v>
      </c>
      <c r="B12">
        <v>1</v>
      </c>
      <c r="C12" t="s">
        <v>3</v>
      </c>
      <c r="D12" t="s">
        <v>55</v>
      </c>
      <c r="E12" t="s">
        <v>208</v>
      </c>
      <c r="F12" t="s">
        <v>208</v>
      </c>
      <c r="G12" t="s">
        <v>208</v>
      </c>
      <c r="H12" t="s">
        <v>3</v>
      </c>
      <c r="I12" t="s">
        <v>208</v>
      </c>
      <c r="J12" t="s">
        <v>208</v>
      </c>
      <c r="K12" t="s">
        <v>3</v>
      </c>
      <c r="L12" t="s">
        <v>3</v>
      </c>
      <c r="M12" t="s">
        <v>3</v>
      </c>
      <c r="N12" t="s">
        <v>55</v>
      </c>
      <c r="O12" t="s">
        <v>208</v>
      </c>
      <c r="P12" t="s">
        <v>3</v>
      </c>
      <c r="Q12" t="s">
        <v>3</v>
      </c>
      <c r="R12" t="s">
        <v>3</v>
      </c>
      <c r="S12" t="s">
        <v>216</v>
      </c>
      <c r="T12" t="s">
        <v>217</v>
      </c>
      <c r="U12" t="s">
        <v>215</v>
      </c>
    </row>
    <row r="13" spans="1:21" x14ac:dyDescent="0.2">
      <c r="A13">
        <v>72</v>
      </c>
      <c r="B13">
        <v>1</v>
      </c>
      <c r="C13" t="s">
        <v>3</v>
      </c>
      <c r="D13" t="s">
        <v>3</v>
      </c>
      <c r="E13" t="s">
        <v>36</v>
      </c>
      <c r="F13" t="s">
        <v>36</v>
      </c>
      <c r="G13" t="s">
        <v>36</v>
      </c>
      <c r="H13" t="s">
        <v>3</v>
      </c>
      <c r="I13" t="s">
        <v>36</v>
      </c>
      <c r="J13" t="s">
        <v>36</v>
      </c>
      <c r="K13" t="s">
        <v>3</v>
      </c>
      <c r="L13" t="s">
        <v>3</v>
      </c>
      <c r="M13" t="s">
        <v>3</v>
      </c>
      <c r="N13" t="s">
        <v>3</v>
      </c>
      <c r="O13" t="s">
        <v>36</v>
      </c>
      <c r="P13" t="s">
        <v>3</v>
      </c>
      <c r="Q13" t="s">
        <v>3</v>
      </c>
      <c r="R13" t="s">
        <v>3</v>
      </c>
      <c r="S13" t="s">
        <v>202</v>
      </c>
      <c r="T13" t="s">
        <v>218</v>
      </c>
      <c r="U13" t="s">
        <v>203</v>
      </c>
    </row>
    <row r="14" spans="1:21" x14ac:dyDescent="0.2">
      <c r="A14">
        <v>72</v>
      </c>
      <c r="B14">
        <v>1</v>
      </c>
      <c r="C14" t="s">
        <v>3</v>
      </c>
      <c r="D14" t="s">
        <v>55</v>
      </c>
      <c r="E14" t="s">
        <v>208</v>
      </c>
      <c r="F14" t="s">
        <v>208</v>
      </c>
      <c r="G14" t="s">
        <v>208</v>
      </c>
      <c r="H14" t="s">
        <v>3</v>
      </c>
      <c r="I14" t="s">
        <v>208</v>
      </c>
      <c r="J14" t="s">
        <v>208</v>
      </c>
      <c r="K14" t="s">
        <v>3</v>
      </c>
      <c r="L14" t="s">
        <v>3</v>
      </c>
      <c r="M14" t="s">
        <v>3</v>
      </c>
      <c r="N14" t="s">
        <v>55</v>
      </c>
      <c r="O14" t="s">
        <v>208</v>
      </c>
      <c r="P14" t="s">
        <v>3</v>
      </c>
      <c r="Q14" t="s">
        <v>3</v>
      </c>
      <c r="R14" t="s">
        <v>3</v>
      </c>
      <c r="S14" t="s">
        <v>216</v>
      </c>
      <c r="T14" t="s">
        <v>217</v>
      </c>
      <c r="U14" t="s">
        <v>215</v>
      </c>
    </row>
    <row r="15" spans="1:21" x14ac:dyDescent="0.2">
      <c r="A15">
        <v>73</v>
      </c>
      <c r="B15">
        <v>1</v>
      </c>
      <c r="C15" t="s">
        <v>3</v>
      </c>
      <c r="D15" t="s">
        <v>3</v>
      </c>
      <c r="E15" t="s">
        <v>36</v>
      </c>
      <c r="F15" t="s">
        <v>36</v>
      </c>
      <c r="G15" t="s">
        <v>36</v>
      </c>
      <c r="H15" t="s">
        <v>3</v>
      </c>
      <c r="I15" t="s">
        <v>36</v>
      </c>
      <c r="J15" t="s">
        <v>36</v>
      </c>
      <c r="K15" t="s">
        <v>3</v>
      </c>
      <c r="L15" t="s">
        <v>3</v>
      </c>
      <c r="M15" t="s">
        <v>3</v>
      </c>
      <c r="N15" t="s">
        <v>3</v>
      </c>
      <c r="O15" t="s">
        <v>36</v>
      </c>
      <c r="P15" t="s">
        <v>3</v>
      </c>
      <c r="Q15" t="s">
        <v>3</v>
      </c>
      <c r="R15" t="s">
        <v>3</v>
      </c>
      <c r="S15" t="s">
        <v>202</v>
      </c>
      <c r="T15" t="s">
        <v>218</v>
      </c>
      <c r="U15" t="s">
        <v>203</v>
      </c>
    </row>
    <row r="16" spans="1:21" x14ac:dyDescent="0.2">
      <c r="A16">
        <v>73</v>
      </c>
      <c r="B16">
        <v>1</v>
      </c>
      <c r="C16" t="s">
        <v>3</v>
      </c>
      <c r="D16" t="s">
        <v>26</v>
      </c>
      <c r="E16" t="s">
        <v>212</v>
      </c>
      <c r="F16" t="s">
        <v>212</v>
      </c>
      <c r="G16" t="s">
        <v>212</v>
      </c>
      <c r="H16" t="s">
        <v>3</v>
      </c>
      <c r="I16" t="s">
        <v>212</v>
      </c>
      <c r="J16" t="s">
        <v>212</v>
      </c>
      <c r="K16" t="s">
        <v>3</v>
      </c>
      <c r="L16" t="s">
        <v>3</v>
      </c>
      <c r="M16" t="s">
        <v>3</v>
      </c>
      <c r="N16" t="s">
        <v>26</v>
      </c>
      <c r="O16" t="s">
        <v>213</v>
      </c>
      <c r="P16" t="s">
        <v>3</v>
      </c>
      <c r="Q16" t="s">
        <v>3</v>
      </c>
      <c r="R16" t="s">
        <v>3</v>
      </c>
      <c r="S16" t="s">
        <v>214</v>
      </c>
      <c r="T16" t="s">
        <v>222</v>
      </c>
      <c r="U16" t="s">
        <v>215</v>
      </c>
    </row>
    <row r="17" spans="1:21" x14ac:dyDescent="0.2">
      <c r="A17">
        <v>73</v>
      </c>
      <c r="B17">
        <v>1</v>
      </c>
      <c r="C17" t="s">
        <v>3</v>
      </c>
      <c r="D17" t="s">
        <v>55</v>
      </c>
      <c r="E17" t="s">
        <v>208</v>
      </c>
      <c r="F17" t="s">
        <v>208</v>
      </c>
      <c r="G17" t="s">
        <v>208</v>
      </c>
      <c r="H17" t="s">
        <v>3</v>
      </c>
      <c r="I17" t="s">
        <v>208</v>
      </c>
      <c r="J17" t="s">
        <v>208</v>
      </c>
      <c r="K17" t="s">
        <v>3</v>
      </c>
      <c r="L17" t="s">
        <v>3</v>
      </c>
      <c r="M17" t="s">
        <v>3</v>
      </c>
      <c r="N17" t="s">
        <v>55</v>
      </c>
      <c r="O17" t="s">
        <v>208</v>
      </c>
      <c r="P17" t="s">
        <v>3</v>
      </c>
      <c r="Q17" t="s">
        <v>3</v>
      </c>
      <c r="R17" t="s">
        <v>3</v>
      </c>
      <c r="S17" t="s">
        <v>216</v>
      </c>
      <c r="T17" t="s">
        <v>217</v>
      </c>
      <c r="U17" t="s">
        <v>215</v>
      </c>
    </row>
    <row r="18" spans="1:21" x14ac:dyDescent="0.2">
      <c r="A18">
        <v>74</v>
      </c>
      <c r="B18">
        <v>1</v>
      </c>
      <c r="C18" t="s">
        <v>3</v>
      </c>
      <c r="D18" t="s">
        <v>3</v>
      </c>
      <c r="E18" t="s">
        <v>36</v>
      </c>
      <c r="F18" t="s">
        <v>36</v>
      </c>
      <c r="G18" t="s">
        <v>36</v>
      </c>
      <c r="H18" t="s">
        <v>3</v>
      </c>
      <c r="I18" t="s">
        <v>36</v>
      </c>
      <c r="J18" t="s">
        <v>36</v>
      </c>
      <c r="K18" t="s">
        <v>3</v>
      </c>
      <c r="L18" t="s">
        <v>3</v>
      </c>
      <c r="M18" t="s">
        <v>3</v>
      </c>
      <c r="N18" t="s">
        <v>3</v>
      </c>
      <c r="O18" t="s">
        <v>36</v>
      </c>
      <c r="P18" t="s">
        <v>3</v>
      </c>
      <c r="Q18" t="s">
        <v>3</v>
      </c>
      <c r="R18" t="s">
        <v>3</v>
      </c>
      <c r="S18" t="s">
        <v>202</v>
      </c>
      <c r="T18" t="s">
        <v>218</v>
      </c>
      <c r="U18" t="s">
        <v>203</v>
      </c>
    </row>
    <row r="19" spans="1:21" x14ac:dyDescent="0.2">
      <c r="A19">
        <v>74</v>
      </c>
      <c r="B19">
        <v>1</v>
      </c>
      <c r="C19" t="s">
        <v>3</v>
      </c>
      <c r="D19" t="s">
        <v>55</v>
      </c>
      <c r="E19" t="s">
        <v>208</v>
      </c>
      <c r="F19" t="s">
        <v>208</v>
      </c>
      <c r="G19" t="s">
        <v>208</v>
      </c>
      <c r="H19" t="s">
        <v>3</v>
      </c>
      <c r="I19" t="s">
        <v>208</v>
      </c>
      <c r="J19" t="s">
        <v>208</v>
      </c>
      <c r="K19" t="s">
        <v>3</v>
      </c>
      <c r="L19" t="s">
        <v>3</v>
      </c>
      <c r="M19" t="s">
        <v>3</v>
      </c>
      <c r="N19" t="s">
        <v>55</v>
      </c>
      <c r="O19" t="s">
        <v>208</v>
      </c>
      <c r="P19" t="s">
        <v>3</v>
      </c>
      <c r="Q19" t="s">
        <v>3</v>
      </c>
      <c r="R19" t="s">
        <v>3</v>
      </c>
      <c r="S19" t="s">
        <v>216</v>
      </c>
      <c r="T19" t="s">
        <v>217</v>
      </c>
      <c r="U19" t="s">
        <v>215</v>
      </c>
    </row>
    <row r="20" spans="1:21" x14ac:dyDescent="0.2">
      <c r="A20">
        <v>75</v>
      </c>
      <c r="B20">
        <v>1</v>
      </c>
      <c r="C20" t="s">
        <v>3</v>
      </c>
      <c r="D20" t="s">
        <v>3</v>
      </c>
      <c r="E20" t="s">
        <v>36</v>
      </c>
      <c r="F20" t="s">
        <v>36</v>
      </c>
      <c r="G20" t="s">
        <v>36</v>
      </c>
      <c r="H20" t="s">
        <v>3</v>
      </c>
      <c r="I20" t="s">
        <v>36</v>
      </c>
      <c r="J20" t="s">
        <v>36</v>
      </c>
      <c r="K20" t="s">
        <v>3</v>
      </c>
      <c r="L20" t="s">
        <v>3</v>
      </c>
      <c r="M20" t="s">
        <v>3</v>
      </c>
      <c r="N20" t="s">
        <v>3</v>
      </c>
      <c r="O20" t="s">
        <v>36</v>
      </c>
      <c r="P20" t="s">
        <v>3</v>
      </c>
      <c r="Q20" t="s">
        <v>3</v>
      </c>
      <c r="R20" t="s">
        <v>3</v>
      </c>
      <c r="S20" t="s">
        <v>202</v>
      </c>
      <c r="T20" t="s">
        <v>218</v>
      </c>
      <c r="U20" t="s">
        <v>203</v>
      </c>
    </row>
    <row r="21" spans="1:21" x14ac:dyDescent="0.2">
      <c r="A21">
        <v>75</v>
      </c>
      <c r="B21">
        <v>1</v>
      </c>
      <c r="C21" t="s">
        <v>3</v>
      </c>
      <c r="D21" t="s">
        <v>26</v>
      </c>
      <c r="E21" t="s">
        <v>212</v>
      </c>
      <c r="F21" t="s">
        <v>212</v>
      </c>
      <c r="G21" t="s">
        <v>212</v>
      </c>
      <c r="H21" t="s">
        <v>3</v>
      </c>
      <c r="I21" t="s">
        <v>212</v>
      </c>
      <c r="J21" t="s">
        <v>212</v>
      </c>
      <c r="K21" t="s">
        <v>3</v>
      </c>
      <c r="L21" t="s">
        <v>3</v>
      </c>
      <c r="M21" t="s">
        <v>3</v>
      </c>
      <c r="N21" t="s">
        <v>26</v>
      </c>
      <c r="O21" t="s">
        <v>213</v>
      </c>
      <c r="P21" t="s">
        <v>3</v>
      </c>
      <c r="Q21" t="s">
        <v>3</v>
      </c>
      <c r="R21" t="s">
        <v>3</v>
      </c>
      <c r="S21" t="s">
        <v>214</v>
      </c>
      <c r="T21" t="s">
        <v>222</v>
      </c>
      <c r="U21" t="s">
        <v>215</v>
      </c>
    </row>
    <row r="22" spans="1:21" x14ac:dyDescent="0.2">
      <c r="A22">
        <v>75</v>
      </c>
      <c r="B22">
        <v>1</v>
      </c>
      <c r="C22" t="s">
        <v>3</v>
      </c>
      <c r="D22" t="s">
        <v>55</v>
      </c>
      <c r="E22" t="s">
        <v>208</v>
      </c>
      <c r="F22" t="s">
        <v>208</v>
      </c>
      <c r="G22" t="s">
        <v>208</v>
      </c>
      <c r="H22" t="s">
        <v>3</v>
      </c>
      <c r="I22" t="s">
        <v>208</v>
      </c>
      <c r="J22" t="s">
        <v>208</v>
      </c>
      <c r="K22" t="s">
        <v>3</v>
      </c>
      <c r="L22" t="s">
        <v>3</v>
      </c>
      <c r="M22" t="s">
        <v>3</v>
      </c>
      <c r="N22" t="s">
        <v>55</v>
      </c>
      <c r="O22" t="s">
        <v>208</v>
      </c>
      <c r="P22" t="s">
        <v>3</v>
      </c>
      <c r="Q22" t="s">
        <v>3</v>
      </c>
      <c r="R22" t="s">
        <v>3</v>
      </c>
      <c r="S22" t="s">
        <v>216</v>
      </c>
      <c r="T22" t="s">
        <v>217</v>
      </c>
      <c r="U22" t="s">
        <v>215</v>
      </c>
    </row>
    <row r="23" spans="1:21" x14ac:dyDescent="0.2">
      <c r="A23">
        <v>76</v>
      </c>
      <c r="B23">
        <v>1</v>
      </c>
      <c r="C23" t="s">
        <v>3</v>
      </c>
      <c r="D23" t="s">
        <v>3</v>
      </c>
      <c r="E23" t="s">
        <v>36</v>
      </c>
      <c r="F23" t="s">
        <v>36</v>
      </c>
      <c r="G23" t="s">
        <v>36</v>
      </c>
      <c r="H23" t="s">
        <v>3</v>
      </c>
      <c r="I23" t="s">
        <v>36</v>
      </c>
      <c r="J23" t="s">
        <v>36</v>
      </c>
      <c r="K23" t="s">
        <v>3</v>
      </c>
      <c r="L23" t="s">
        <v>3</v>
      </c>
      <c r="M23" t="s">
        <v>3</v>
      </c>
      <c r="N23" t="s">
        <v>3</v>
      </c>
      <c r="O23" t="s">
        <v>36</v>
      </c>
      <c r="P23" t="s">
        <v>3</v>
      </c>
      <c r="Q23" t="s">
        <v>3</v>
      </c>
      <c r="R23" t="s">
        <v>3</v>
      </c>
      <c r="S23" t="s">
        <v>202</v>
      </c>
      <c r="T23" t="s">
        <v>218</v>
      </c>
      <c r="U23" t="s">
        <v>203</v>
      </c>
    </row>
    <row r="24" spans="1:21" x14ac:dyDescent="0.2">
      <c r="A24">
        <v>76</v>
      </c>
      <c r="B24">
        <v>1</v>
      </c>
      <c r="C24" t="s">
        <v>3</v>
      </c>
      <c r="D24" t="s">
        <v>55</v>
      </c>
      <c r="E24" t="s">
        <v>208</v>
      </c>
      <c r="F24" t="s">
        <v>208</v>
      </c>
      <c r="G24" t="s">
        <v>208</v>
      </c>
      <c r="H24" t="s">
        <v>3</v>
      </c>
      <c r="I24" t="s">
        <v>208</v>
      </c>
      <c r="J24" t="s">
        <v>208</v>
      </c>
      <c r="K24" t="s">
        <v>3</v>
      </c>
      <c r="L24" t="s">
        <v>3</v>
      </c>
      <c r="M24" t="s">
        <v>3</v>
      </c>
      <c r="N24" t="s">
        <v>55</v>
      </c>
      <c r="O24" t="s">
        <v>208</v>
      </c>
      <c r="P24" t="s">
        <v>3</v>
      </c>
      <c r="Q24" t="s">
        <v>3</v>
      </c>
      <c r="R24" t="s">
        <v>3</v>
      </c>
      <c r="S24" t="s">
        <v>216</v>
      </c>
      <c r="T24" t="s">
        <v>217</v>
      </c>
      <c r="U24" t="s">
        <v>215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3CF4E-78ED-4B8C-88C9-3E9E38990409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08-01-12</v>
      </c>
      <c r="G12" t="str">
        <f>Source!G12</f>
        <v>08-01-12 Демонтаж КЛ-0,4 кВ в трубах (временная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2025-04-23T12:10:52Z</dcterms:created>
  <dcterms:modified xsi:type="dcterms:W3CDTF">2025-04-23T12:14:09Z</dcterms:modified>
</cp:coreProperties>
</file>